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08-28-RAN4-76\TRP-TRS\"/>
    </mc:Choice>
  </mc:AlternateContent>
  <bookViews>
    <workbookView xWindow="0" yWindow="0" windowWidth="12600" windowHeight="9810" tabRatio="764" activeTab="1"/>
  </bookViews>
  <sheets>
    <sheet name="Cover" sheetId="1" r:id="rId1"/>
    <sheet name="Summary" sheetId="27" r:id="rId2"/>
    <sheet name="BHH Data" sheetId="12" r:id="rId3"/>
    <sheet name="BHH CDFs" sheetId="19" r:id="rId4"/>
    <sheet name="TRP Band I" sheetId="21" r:id="rId5"/>
    <sheet name="TRS Band I" sheetId="23" r:id="rId6"/>
    <sheet name="TRP Band II" sheetId="28" r:id="rId7"/>
    <sheet name="TRS Band II" sheetId="29" r:id="rId8"/>
    <sheet name="TRP Band V" sheetId="30" r:id="rId9"/>
    <sheet name="TRS Band V" sheetId="31" r:id="rId10"/>
    <sheet name="TRP Band VIII" sheetId="24" r:id="rId11"/>
    <sheet name="TRS Band VIII" sheetId="26" r:id="rId12"/>
  </sheets>
  <definedNames>
    <definedName name="_xlnm._FilterDatabase" localSheetId="3" hidden="1">'BHH CDFs'!$A$1:$G$736</definedName>
    <definedName name="_xlnm._FilterDatabase" localSheetId="2" hidden="1">'BHH Data'!$A$1:$H$821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27" l="1"/>
  <c r="I32" i="27" s="1"/>
  <c r="M39" i="27" s="1"/>
  <c r="I21" i="27"/>
  <c r="I31" i="27" s="1"/>
  <c r="Q39" i="27" s="1"/>
  <c r="H20" i="27"/>
  <c r="H30" i="27" s="1"/>
  <c r="P39" i="27" s="1"/>
  <c r="H19" i="27"/>
  <c r="H29" i="27" s="1"/>
  <c r="L39" i="27" s="1"/>
  <c r="G22" i="27"/>
  <c r="G32" i="27" s="1"/>
  <c r="M38" i="27" s="1"/>
  <c r="G21" i="27"/>
  <c r="G31" i="27" s="1"/>
  <c r="Q38" i="27" s="1"/>
  <c r="F20" i="27"/>
  <c r="F30" i="27" s="1"/>
  <c r="P38" i="27" s="1"/>
  <c r="F19" i="27"/>
  <c r="F29" i="27" s="1"/>
  <c r="L38" i="27" s="1"/>
  <c r="E22" i="27"/>
  <c r="E32" i="27" s="1"/>
  <c r="M37" i="27" s="1"/>
  <c r="E21" i="27"/>
  <c r="E31" i="27" s="1"/>
  <c r="Q37" i="27" s="1"/>
  <c r="D20" i="27"/>
  <c r="D30" i="27" s="1"/>
  <c r="P37" i="27" s="1"/>
  <c r="D19" i="27"/>
  <c r="D29" i="27" s="1"/>
  <c r="L37" i="27" s="1"/>
  <c r="C21" i="27"/>
  <c r="C31" i="27" s="1"/>
  <c r="Q36" i="27" s="1"/>
  <c r="B20" i="27"/>
  <c r="B30" i="27" s="1"/>
  <c r="P36" i="27" s="1"/>
  <c r="B19" i="27"/>
  <c r="B29" i="27" s="1"/>
  <c r="L36" i="27" s="1"/>
  <c r="C22" i="27" l="1"/>
  <c r="C32" i="27" s="1"/>
  <c r="M36" i="27" s="1"/>
  <c r="G694" i="19" l="1" a="1"/>
  <c r="G694" i="19" s="1"/>
  <c r="F694" i="19" a="1"/>
  <c r="F694" i="19" s="1"/>
  <c r="G693" i="19" a="1"/>
  <c r="G693" i="19" s="1"/>
  <c r="F693" i="19" a="1"/>
  <c r="F693" i="19" s="1"/>
  <c r="G692" i="19" a="1"/>
  <c r="G692" i="19" s="1"/>
  <c r="F692" i="19" a="1"/>
  <c r="F692" i="19" s="1"/>
  <c r="G691" i="19" a="1"/>
  <c r="G691" i="19" s="1"/>
  <c r="F691" i="19" a="1"/>
  <c r="F691" i="19" s="1"/>
  <c r="G690" i="19" a="1"/>
  <c r="G690" i="19" s="1"/>
  <c r="F690" i="19" a="1"/>
  <c r="F690" i="19" s="1"/>
  <c r="G689" i="19" a="1"/>
  <c r="G689" i="19" s="1"/>
  <c r="F689" i="19" a="1"/>
  <c r="F689" i="19" s="1"/>
  <c r="G688" i="19" a="1"/>
  <c r="G688" i="19" s="1"/>
  <c r="F688" i="19" a="1"/>
  <c r="F688" i="19" s="1"/>
  <c r="G687" i="19" a="1"/>
  <c r="G687" i="19" s="1"/>
  <c r="F687" i="19" a="1"/>
  <c r="F687" i="19" s="1"/>
  <c r="G686" i="19" a="1"/>
  <c r="G686" i="19" s="1"/>
  <c r="F686" i="19" a="1"/>
  <c r="F686" i="19" s="1"/>
  <c r="G685" i="19" a="1"/>
  <c r="G685" i="19" s="1"/>
  <c r="F685" i="19" a="1"/>
  <c r="F685" i="19" s="1"/>
  <c r="G684" i="19" a="1"/>
  <c r="G684" i="19" s="1"/>
  <c r="F684" i="19" a="1"/>
  <c r="F684" i="19" s="1"/>
  <c r="G683" i="19" a="1"/>
  <c r="G683" i="19" s="1"/>
  <c r="F683" i="19" a="1"/>
  <c r="F683" i="19" s="1"/>
  <c r="G682" i="19" a="1"/>
  <c r="G682" i="19" s="1"/>
  <c r="F682" i="19" a="1"/>
  <c r="F682" i="19" s="1"/>
  <c r="G681" i="19" a="1"/>
  <c r="G681" i="19" s="1"/>
  <c r="F681" i="19" a="1"/>
  <c r="F681" i="19" s="1"/>
  <c r="G680" i="19" a="1"/>
  <c r="G680" i="19" s="1"/>
  <c r="F680" i="19" a="1"/>
  <c r="F680" i="19" s="1"/>
  <c r="G679" i="19" a="1"/>
  <c r="G679" i="19" s="1"/>
  <c r="F679" i="19" a="1"/>
  <c r="F679" i="19" s="1"/>
  <c r="G678" i="19" a="1"/>
  <c r="G678" i="19" s="1"/>
  <c r="F678" i="19" a="1"/>
  <c r="F678" i="19" s="1"/>
  <c r="G677" i="19" a="1"/>
  <c r="G677" i="19" s="1"/>
  <c r="F677" i="19" a="1"/>
  <c r="F677" i="19" s="1"/>
  <c r="G676" i="19" a="1"/>
  <c r="G676" i="19" s="1"/>
  <c r="F676" i="19" a="1"/>
  <c r="F676" i="19" s="1"/>
  <c r="G675" i="19" a="1"/>
  <c r="G675" i="19" s="1"/>
  <c r="F675" i="19" a="1"/>
  <c r="F675" i="19" s="1"/>
  <c r="G674" i="19" a="1"/>
  <c r="G674" i="19" s="1"/>
  <c r="F674" i="19" a="1"/>
  <c r="F674" i="19" s="1"/>
  <c r="G673" i="19" a="1"/>
  <c r="G673" i="19" s="1"/>
  <c r="F673" i="19" a="1"/>
  <c r="F673" i="19" s="1"/>
  <c r="G672" i="19" a="1"/>
  <c r="G672" i="19" s="1"/>
  <c r="F672" i="19" a="1"/>
  <c r="F672" i="19" s="1"/>
  <c r="G671" i="19" a="1"/>
  <c r="G671" i="19" s="1"/>
  <c r="F671" i="19" a="1"/>
  <c r="F671" i="19" s="1"/>
  <c r="G670" i="19" a="1"/>
  <c r="G670" i="19" s="1"/>
  <c r="F670" i="19" a="1"/>
  <c r="F670" i="19" s="1"/>
  <c r="G669" i="19" a="1"/>
  <c r="G669" i="19" s="1"/>
  <c r="F669" i="19" a="1"/>
  <c r="F669" i="19" s="1"/>
  <c r="G668" i="19" a="1"/>
  <c r="G668" i="19" s="1"/>
  <c r="F668" i="19" a="1"/>
  <c r="F668" i="19" s="1"/>
  <c r="G667" i="19" a="1"/>
  <c r="G667" i="19" s="1"/>
  <c r="F667" i="19" a="1"/>
  <c r="F667" i="19" s="1"/>
  <c r="G666" i="19" a="1"/>
  <c r="G666" i="19" s="1"/>
  <c r="F666" i="19" a="1"/>
  <c r="F666" i="19" s="1"/>
  <c r="G665" i="19" a="1"/>
  <c r="G665" i="19" s="1"/>
  <c r="F665" i="19" a="1"/>
  <c r="F665" i="19" s="1"/>
  <c r="G664" i="19" a="1"/>
  <c r="G664" i="19" s="1"/>
  <c r="F664" i="19" a="1"/>
  <c r="F664" i="19" s="1"/>
  <c r="G663" i="19" a="1"/>
  <c r="G663" i="19" s="1"/>
  <c r="F663" i="19" a="1"/>
  <c r="F663" i="19" s="1"/>
  <c r="G662" i="19" a="1"/>
  <c r="G662" i="19" s="1"/>
  <c r="F662" i="19" a="1"/>
  <c r="F662" i="19" s="1"/>
  <c r="G661" i="19" a="1"/>
  <c r="G661" i="19" s="1"/>
  <c r="F661" i="19" a="1"/>
  <c r="F661" i="19" s="1"/>
  <c r="G660" i="19" a="1"/>
  <c r="G660" i="19" s="1"/>
  <c r="F660" i="19" a="1"/>
  <c r="F660" i="19" s="1"/>
  <c r="G659" i="19" a="1"/>
  <c r="G659" i="19" s="1"/>
  <c r="F659" i="19" a="1"/>
  <c r="F659" i="19" s="1"/>
  <c r="G658" i="19" a="1"/>
  <c r="G658" i="19" s="1"/>
  <c r="F658" i="19" a="1"/>
  <c r="F658" i="19" s="1"/>
  <c r="G657" i="19" a="1"/>
  <c r="G657" i="19" s="1"/>
  <c r="F657" i="19" a="1"/>
  <c r="F657" i="19" s="1"/>
  <c r="G656" i="19" a="1"/>
  <c r="G656" i="19" s="1"/>
  <c r="F656" i="19" a="1"/>
  <c r="F656" i="19" s="1"/>
  <c r="G655" i="19" a="1"/>
  <c r="G655" i="19" s="1"/>
  <c r="F655" i="19" a="1"/>
  <c r="F655" i="19" s="1"/>
  <c r="G654" i="19" a="1"/>
  <c r="G654" i="19" s="1"/>
  <c r="F654" i="19" a="1"/>
  <c r="F654" i="19" s="1"/>
  <c r="G653" i="19" a="1"/>
  <c r="G653" i="19" s="1"/>
  <c r="F653" i="19" a="1"/>
  <c r="F653" i="19" s="1"/>
  <c r="G652" i="19" a="1"/>
  <c r="G652" i="19" s="1"/>
  <c r="F652" i="19" a="1"/>
  <c r="F652" i="19" s="1"/>
  <c r="G651" i="19" a="1"/>
  <c r="G651" i="19" s="1"/>
  <c r="F651" i="19" a="1"/>
  <c r="F651" i="19" s="1"/>
  <c r="G650" i="19" a="1"/>
  <c r="G650" i="19" s="1"/>
  <c r="F650" i="19" a="1"/>
  <c r="F650" i="19" s="1"/>
  <c r="G649" i="19" a="1"/>
  <c r="G649" i="19" s="1"/>
  <c r="F649" i="19" a="1"/>
  <c r="F649" i="19" s="1"/>
  <c r="G648" i="19" a="1"/>
  <c r="G648" i="19" s="1"/>
  <c r="F648" i="19" a="1"/>
  <c r="F648" i="19" s="1"/>
  <c r="G647" i="19" a="1"/>
  <c r="G647" i="19" s="1"/>
  <c r="F647" i="19" a="1"/>
  <c r="F647" i="19" s="1"/>
  <c r="G646" i="19" a="1"/>
  <c r="G646" i="19" s="1"/>
  <c r="F646" i="19" a="1"/>
  <c r="F646" i="19" s="1"/>
  <c r="G645" i="19" a="1"/>
  <c r="G645" i="19" s="1"/>
  <c r="F645" i="19" a="1"/>
  <c r="F645" i="19" s="1"/>
  <c r="G644" i="19" a="1"/>
  <c r="G644" i="19" s="1"/>
  <c r="F644" i="19" a="1"/>
  <c r="F644" i="19" s="1"/>
  <c r="G643" i="19" a="1"/>
  <c r="G643" i="19" s="1"/>
  <c r="F643" i="19" a="1"/>
  <c r="F643" i="19" s="1"/>
  <c r="G642" i="19" a="1"/>
  <c r="G642" i="19" s="1"/>
  <c r="F642" i="19" a="1"/>
  <c r="F642" i="19" s="1"/>
  <c r="G641" i="19" a="1"/>
  <c r="G641" i="19" s="1"/>
  <c r="F641" i="19" a="1"/>
  <c r="F641" i="19" s="1"/>
  <c r="G640" i="19" a="1"/>
  <c r="G640" i="19" s="1"/>
  <c r="F640" i="19" a="1"/>
  <c r="F640" i="19" s="1"/>
  <c r="G639" i="19" a="1"/>
  <c r="G639" i="19" s="1"/>
  <c r="F639" i="19" a="1"/>
  <c r="F639" i="19" s="1"/>
  <c r="G638" i="19" a="1"/>
  <c r="G638" i="19" s="1"/>
  <c r="F638" i="19" a="1"/>
  <c r="F638" i="19" s="1"/>
  <c r="G637" i="19" a="1"/>
  <c r="G637" i="19" s="1"/>
  <c r="F637" i="19" a="1"/>
  <c r="F637" i="19" s="1"/>
  <c r="G636" i="19" a="1"/>
  <c r="G636" i="19" s="1"/>
  <c r="F636" i="19" a="1"/>
  <c r="F636" i="19" s="1"/>
  <c r="G635" i="19" a="1"/>
  <c r="G635" i="19" s="1"/>
  <c r="F635" i="19" a="1"/>
  <c r="F635" i="19" s="1"/>
  <c r="G634" i="19" a="1"/>
  <c r="G634" i="19" s="1"/>
  <c r="F634" i="19" a="1"/>
  <c r="F634" i="19" s="1"/>
  <c r="G633" i="19" a="1"/>
  <c r="G633" i="19" s="1"/>
  <c r="F633" i="19" a="1"/>
  <c r="F633" i="19" s="1"/>
  <c r="G632" i="19" a="1"/>
  <c r="G632" i="19" s="1"/>
  <c r="F632" i="19" a="1"/>
  <c r="F632" i="19" s="1"/>
  <c r="G22" i="19" a="1"/>
  <c r="G22" i="19" s="1"/>
  <c r="F22" i="19" a="1"/>
  <c r="F22" i="19" s="1"/>
  <c r="G21" i="19" a="1"/>
  <c r="G21" i="19" s="1"/>
  <c r="F21" i="19" a="1"/>
  <c r="F21" i="19" s="1"/>
  <c r="G20" i="19" a="1"/>
  <c r="G20" i="19" s="1"/>
  <c r="F20" i="19" a="1"/>
  <c r="F20" i="19" s="1"/>
  <c r="G19" i="19" a="1"/>
  <c r="G19" i="19" s="1"/>
  <c r="G24" i="19" a="1"/>
  <c r="G24" i="19" s="1"/>
  <c r="G23" i="19" a="1"/>
  <c r="G23" i="19" s="1"/>
  <c r="I12" i="27" l="1"/>
  <c r="H12" i="27"/>
  <c r="G12" i="27"/>
  <c r="F12" i="27"/>
  <c r="E12" i="27"/>
  <c r="D12" i="27"/>
  <c r="C12" i="27"/>
  <c r="B12" i="27"/>
  <c r="I11" i="27"/>
  <c r="H11" i="27"/>
  <c r="G11" i="27"/>
  <c r="F11" i="27"/>
  <c r="E11" i="27"/>
  <c r="D11" i="27"/>
  <c r="C11" i="27"/>
  <c r="B11" i="27"/>
  <c r="I10" i="27"/>
  <c r="H10" i="27"/>
  <c r="G10" i="27"/>
  <c r="F10" i="27"/>
  <c r="E10" i="27"/>
  <c r="D10" i="27"/>
  <c r="C10" i="27"/>
  <c r="B10" i="27"/>
  <c r="I8" i="27"/>
  <c r="H8" i="27"/>
  <c r="G8" i="27"/>
  <c r="F8" i="27"/>
  <c r="E8" i="27"/>
  <c r="D8" i="27"/>
  <c r="C8" i="27"/>
  <c r="B8" i="27"/>
  <c r="I7" i="27"/>
  <c r="H7" i="27"/>
  <c r="G7" i="27"/>
  <c r="F7" i="27"/>
  <c r="E7" i="27"/>
  <c r="D7" i="27"/>
  <c r="C7" i="27"/>
  <c r="B7" i="27"/>
  <c r="I6" i="27"/>
  <c r="H6" i="27"/>
  <c r="G6" i="27"/>
  <c r="F6" i="27"/>
  <c r="E6" i="27"/>
  <c r="D6" i="27"/>
  <c r="C6" i="27"/>
  <c r="B6" i="27"/>
  <c r="I5" i="27"/>
  <c r="H5" i="27"/>
  <c r="G5" i="27"/>
  <c r="F5" i="27"/>
  <c r="E5" i="27"/>
  <c r="D5" i="27"/>
  <c r="C5" i="27"/>
  <c r="B5" i="27"/>
  <c r="I4" i="27"/>
  <c r="H4" i="27"/>
  <c r="G4" i="27"/>
  <c r="F4" i="27"/>
  <c r="E4" i="27"/>
  <c r="D4" i="27"/>
  <c r="C4" i="27"/>
  <c r="B4" i="27"/>
  <c r="I9" i="27"/>
  <c r="H9" i="27"/>
  <c r="G9" i="27"/>
  <c r="F9" i="27"/>
  <c r="E9" i="27"/>
  <c r="D9" i="27"/>
  <c r="C9" i="27"/>
  <c r="B9" i="27"/>
  <c r="G631" i="19" l="1" a="1"/>
  <c r="G631" i="19" s="1"/>
  <c r="F631" i="19" a="1"/>
  <c r="F631" i="19" s="1"/>
  <c r="G630" i="19" a="1"/>
  <c r="G630" i="19" s="1"/>
  <c r="F630" i="19" a="1"/>
  <c r="F630" i="19" s="1"/>
  <c r="G629" i="19" a="1"/>
  <c r="G629" i="19" s="1"/>
  <c r="F629" i="19" a="1"/>
  <c r="F629" i="19" s="1"/>
  <c r="G628" i="19" a="1"/>
  <c r="G628" i="19" s="1"/>
  <c r="F628" i="19" a="1"/>
  <c r="F628" i="19" s="1"/>
  <c r="G627" i="19" a="1"/>
  <c r="G627" i="19" s="1"/>
  <c r="F627" i="19" a="1"/>
  <c r="F627" i="19" s="1"/>
  <c r="G626" i="19" a="1"/>
  <c r="G626" i="19" s="1"/>
  <c r="F626" i="19" a="1"/>
  <c r="F626" i="19" s="1"/>
  <c r="G625" i="19" a="1"/>
  <c r="G625" i="19" s="1"/>
  <c r="F625" i="19" a="1"/>
  <c r="F625" i="19" s="1"/>
  <c r="G624" i="19" a="1"/>
  <c r="G624" i="19" s="1"/>
  <c r="F624" i="19" a="1"/>
  <c r="F624" i="19" s="1"/>
  <c r="G623" i="19" a="1"/>
  <c r="G623" i="19" s="1"/>
  <c r="F623" i="19" a="1"/>
  <c r="F623" i="19" s="1"/>
  <c r="G622" i="19" a="1"/>
  <c r="G622" i="19" s="1"/>
  <c r="F622" i="19" a="1"/>
  <c r="F622" i="19" s="1"/>
  <c r="G621" i="19" a="1"/>
  <c r="G621" i="19" s="1"/>
  <c r="F621" i="19" a="1"/>
  <c r="F621" i="19" s="1"/>
  <c r="G620" i="19" a="1"/>
  <c r="G620" i="19" s="1"/>
  <c r="F620" i="19" a="1"/>
  <c r="F620" i="19" s="1"/>
  <c r="G619" i="19" a="1"/>
  <c r="G619" i="19" s="1"/>
  <c r="F619" i="19" a="1"/>
  <c r="F619" i="19" s="1"/>
  <c r="G618" i="19" a="1"/>
  <c r="G618" i="19" s="1"/>
  <c r="F618" i="19" a="1"/>
  <c r="F618" i="19" s="1"/>
  <c r="G617" i="19" a="1"/>
  <c r="G617" i="19" s="1"/>
  <c r="F617" i="19" a="1"/>
  <c r="F617" i="19" s="1"/>
  <c r="G616" i="19" a="1"/>
  <c r="G616" i="19" s="1"/>
  <c r="F616" i="19" a="1"/>
  <c r="F616" i="19" s="1"/>
  <c r="G615" i="19" a="1"/>
  <c r="G615" i="19" s="1"/>
  <c r="F615" i="19" a="1"/>
  <c r="F615" i="19" s="1"/>
  <c r="G614" i="19" a="1"/>
  <c r="G614" i="19" s="1"/>
  <c r="F614" i="19" a="1"/>
  <c r="F614" i="19" s="1"/>
  <c r="G613" i="19" a="1"/>
  <c r="G613" i="19" s="1"/>
  <c r="F613" i="19" a="1"/>
  <c r="F613" i="19" s="1"/>
  <c r="G612" i="19" a="1"/>
  <c r="G612" i="19" s="1"/>
  <c r="F612" i="19" a="1"/>
  <c r="F612" i="19" s="1"/>
  <c r="G611" i="19" a="1"/>
  <c r="G611" i="19" s="1"/>
  <c r="F611" i="19" a="1"/>
  <c r="F611" i="19" s="1"/>
  <c r="G610" i="19" a="1"/>
  <c r="G610" i="19" s="1"/>
  <c r="F610" i="19" a="1"/>
  <c r="F610" i="19" s="1"/>
  <c r="G609" i="19" a="1"/>
  <c r="G609" i="19" s="1"/>
  <c r="F609" i="19" a="1"/>
  <c r="F609" i="19" s="1"/>
  <c r="G608" i="19" a="1"/>
  <c r="G608" i="19" s="1"/>
  <c r="F608" i="19" a="1"/>
  <c r="F608" i="19" s="1"/>
  <c r="G607" i="19" a="1"/>
  <c r="G607" i="19" s="1"/>
  <c r="F607" i="19" a="1"/>
  <c r="F607" i="19" s="1"/>
  <c r="G606" i="19" a="1"/>
  <c r="G606" i="19" s="1"/>
  <c r="F606" i="19" a="1"/>
  <c r="F606" i="19" s="1"/>
  <c r="G605" i="19" a="1"/>
  <c r="G605" i="19" s="1"/>
  <c r="F605" i="19" a="1"/>
  <c r="F605" i="19" s="1"/>
  <c r="G604" i="19" a="1"/>
  <c r="G604" i="19" s="1"/>
  <c r="F604" i="19" a="1"/>
  <c r="F604" i="19" s="1"/>
  <c r="G603" i="19" a="1"/>
  <c r="G603" i="19" s="1"/>
  <c r="F603" i="19" a="1"/>
  <c r="F603" i="19" s="1"/>
  <c r="G602" i="19" a="1"/>
  <c r="G602" i="19" s="1"/>
  <c r="F602" i="19" a="1"/>
  <c r="F602" i="19" s="1"/>
  <c r="G601" i="19" a="1"/>
  <c r="G601" i="19" s="1"/>
  <c r="F601" i="19" a="1"/>
  <c r="F601" i="19" s="1"/>
  <c r="G600" i="19" a="1"/>
  <c r="G600" i="19" s="1"/>
  <c r="F600" i="19" a="1"/>
  <c r="F600" i="19" s="1"/>
  <c r="G599" i="19" a="1"/>
  <c r="G599" i="19" s="1"/>
  <c r="F599" i="19" a="1"/>
  <c r="F599" i="19" s="1"/>
  <c r="G598" i="19" a="1"/>
  <c r="G598" i="19" s="1"/>
  <c r="F598" i="19" a="1"/>
  <c r="F598" i="19" s="1"/>
  <c r="G597" i="19" a="1"/>
  <c r="G597" i="19" s="1"/>
  <c r="F597" i="19" a="1"/>
  <c r="F597" i="19" s="1"/>
  <c r="G596" i="19" a="1"/>
  <c r="G596" i="19" s="1"/>
  <c r="F596" i="19" a="1"/>
  <c r="F596" i="19" s="1"/>
  <c r="G595" i="19" a="1"/>
  <c r="G595" i="19" s="1"/>
  <c r="F595" i="19" a="1"/>
  <c r="F595" i="19" s="1"/>
  <c r="G594" i="19" a="1"/>
  <c r="G594" i="19" s="1"/>
  <c r="F594" i="19" a="1"/>
  <c r="F594" i="19" s="1"/>
  <c r="G593" i="19" a="1"/>
  <c r="G593" i="19" s="1"/>
  <c r="F593" i="19" a="1"/>
  <c r="F593" i="19" s="1"/>
  <c r="G592" i="19" a="1"/>
  <c r="G592" i="19" s="1"/>
  <c r="F592" i="19" a="1"/>
  <c r="F592" i="19" s="1"/>
  <c r="G591" i="19" a="1"/>
  <c r="G591" i="19" s="1"/>
  <c r="F591" i="19" a="1"/>
  <c r="F591" i="19" s="1"/>
  <c r="G590" i="19" a="1"/>
  <c r="G590" i="19" s="1"/>
  <c r="F590" i="19" a="1"/>
  <c r="F590" i="19" s="1"/>
  <c r="D16" i="27" l="1" a="1"/>
  <c r="D16" i="27" s="1"/>
  <c r="B16" i="27" a="1"/>
  <c r="B16" i="27" s="1"/>
  <c r="D17" i="27" a="1"/>
  <c r="D17" i="27" s="1"/>
  <c r="C17" i="27" a="1"/>
  <c r="C17" i="27" s="1"/>
  <c r="F17" i="27" l="1" a="1"/>
  <c r="F17" i="27" s="1"/>
  <c r="F18" i="27" s="1"/>
  <c r="F16" i="27" a="1"/>
  <c r="F16" i="27" s="1"/>
  <c r="H16" i="27" a="1"/>
  <c r="H16" i="27" s="1"/>
  <c r="G17" i="27" a="1"/>
  <c r="G17" i="27" s="1"/>
  <c r="G18" i="27" s="1"/>
  <c r="G16" i="27" a="1"/>
  <c r="G16" i="27" s="1"/>
  <c r="E17" i="27" a="1"/>
  <c r="E17" i="27" s="1"/>
  <c r="E16" i="27" a="1"/>
  <c r="E16" i="27" s="1"/>
  <c r="I17" i="27" a="1"/>
  <c r="I17" i="27" s="1"/>
  <c r="I18" i="27" s="1"/>
  <c r="H17" i="27" a="1"/>
  <c r="H17" i="27" s="1"/>
  <c r="H18" i="27" s="1"/>
  <c r="I16" i="27" a="1"/>
  <c r="I16" i="27" s="1"/>
  <c r="I13" i="27"/>
  <c r="H13" i="27"/>
  <c r="C13" i="27"/>
  <c r="B13" i="27"/>
  <c r="G13" i="27"/>
  <c r="F13" i="27"/>
  <c r="G568" i="19" a="1"/>
  <c r="G568" i="19" s="1"/>
  <c r="F568" i="19" a="1"/>
  <c r="F568" i="19" s="1"/>
  <c r="G567" i="19" a="1"/>
  <c r="G567" i="19" s="1"/>
  <c r="F567" i="19" a="1"/>
  <c r="F567" i="19" s="1"/>
  <c r="G566" i="19" a="1"/>
  <c r="G566" i="19" s="1"/>
  <c r="F566" i="19" a="1"/>
  <c r="F566" i="19" s="1"/>
  <c r="G565" i="19" a="1"/>
  <c r="G565" i="19" s="1"/>
  <c r="F565" i="19" a="1"/>
  <c r="F565" i="19" s="1"/>
  <c r="G564" i="19" a="1"/>
  <c r="G564" i="19" s="1"/>
  <c r="F564" i="19" a="1"/>
  <c r="F564" i="19" s="1"/>
  <c r="G563" i="19" a="1"/>
  <c r="G563" i="19" s="1"/>
  <c r="F563" i="19" a="1"/>
  <c r="F563" i="19" s="1"/>
  <c r="G562" i="19" a="1"/>
  <c r="G562" i="19" s="1"/>
  <c r="F562" i="19" a="1"/>
  <c r="F562" i="19" s="1"/>
  <c r="G561" i="19" a="1"/>
  <c r="G561" i="19" s="1"/>
  <c r="F561" i="19" a="1"/>
  <c r="F561" i="19" s="1"/>
  <c r="G560" i="19" a="1"/>
  <c r="G560" i="19" s="1"/>
  <c r="F560" i="19" a="1"/>
  <c r="F560" i="19" s="1"/>
  <c r="G559" i="19" a="1"/>
  <c r="G559" i="19" s="1"/>
  <c r="F559" i="19" a="1"/>
  <c r="F559" i="19" s="1"/>
  <c r="G558" i="19" a="1"/>
  <c r="G558" i="19" s="1"/>
  <c r="F558" i="19" a="1"/>
  <c r="F558" i="19" s="1"/>
  <c r="G557" i="19" a="1"/>
  <c r="G557" i="19" s="1"/>
  <c r="F557" i="19" a="1"/>
  <c r="F557" i="19" s="1"/>
  <c r="G556" i="19" a="1"/>
  <c r="G556" i="19" s="1"/>
  <c r="F556" i="19" a="1"/>
  <c r="F556" i="19" s="1"/>
  <c r="G555" i="19" a="1"/>
  <c r="G555" i="19" s="1"/>
  <c r="F555" i="19" a="1"/>
  <c r="F555" i="19" s="1"/>
  <c r="G554" i="19" a="1"/>
  <c r="G554" i="19" s="1"/>
  <c r="F554" i="19" a="1"/>
  <c r="F554" i="19" s="1"/>
  <c r="G553" i="19" a="1"/>
  <c r="G553" i="19" s="1"/>
  <c r="F553" i="19" a="1"/>
  <c r="F553" i="19" s="1"/>
  <c r="G552" i="19" a="1"/>
  <c r="G552" i="19" s="1"/>
  <c r="F552" i="19" a="1"/>
  <c r="F552" i="19" s="1"/>
  <c r="G551" i="19" a="1"/>
  <c r="G551" i="19" s="1"/>
  <c r="F551" i="19" a="1"/>
  <c r="F551" i="19" s="1"/>
  <c r="G550" i="19" a="1"/>
  <c r="G550" i="19" s="1"/>
  <c r="F550" i="19" a="1"/>
  <c r="F550" i="19" s="1"/>
  <c r="G549" i="19" a="1"/>
  <c r="G549" i="19" s="1"/>
  <c r="F549" i="19" a="1"/>
  <c r="F549" i="19" s="1"/>
  <c r="G548" i="19" a="1"/>
  <c r="G548" i="19" s="1"/>
  <c r="F548" i="19" a="1"/>
  <c r="F548" i="19" s="1"/>
  <c r="G421" i="19" a="1"/>
  <c r="G421" i="19" s="1"/>
  <c r="F421" i="19" a="1"/>
  <c r="F421" i="19" s="1"/>
  <c r="G420" i="19" a="1"/>
  <c r="G420" i="19" s="1"/>
  <c r="F420" i="19" a="1"/>
  <c r="F420" i="19" s="1"/>
  <c r="G419" i="19" a="1"/>
  <c r="G419" i="19" s="1"/>
  <c r="F419" i="19" a="1"/>
  <c r="F419" i="19" s="1"/>
  <c r="G418" i="19" a="1"/>
  <c r="G418" i="19" s="1"/>
  <c r="F418" i="19" a="1"/>
  <c r="F418" i="19" s="1"/>
  <c r="G417" i="19" a="1"/>
  <c r="G417" i="19" s="1"/>
  <c r="F417" i="19" a="1"/>
  <c r="F417" i="19" s="1"/>
  <c r="G416" i="19" a="1"/>
  <c r="G416" i="19" s="1"/>
  <c r="F416" i="19" a="1"/>
  <c r="F416" i="19" s="1"/>
  <c r="G415" i="19" a="1"/>
  <c r="G415" i="19" s="1"/>
  <c r="F415" i="19" a="1"/>
  <c r="F415" i="19" s="1"/>
  <c r="G414" i="19" a="1"/>
  <c r="G414" i="19" s="1"/>
  <c r="F414" i="19" a="1"/>
  <c r="F414" i="19" s="1"/>
  <c r="G413" i="19" a="1"/>
  <c r="G413" i="19" s="1"/>
  <c r="F413" i="19" a="1"/>
  <c r="F413" i="19" s="1"/>
  <c r="G412" i="19" a="1"/>
  <c r="G412" i="19" s="1"/>
  <c r="F412" i="19" a="1"/>
  <c r="F412" i="19" s="1"/>
  <c r="G411" i="19" a="1"/>
  <c r="G411" i="19" s="1"/>
  <c r="F411" i="19" a="1"/>
  <c r="F411" i="19" s="1"/>
  <c r="G410" i="19" a="1"/>
  <c r="G410" i="19" s="1"/>
  <c r="F410" i="19" a="1"/>
  <c r="F410" i="19" s="1"/>
  <c r="G409" i="19" a="1"/>
  <c r="G409" i="19" s="1"/>
  <c r="F409" i="19" a="1"/>
  <c r="F409" i="19" s="1"/>
  <c r="G408" i="19" a="1"/>
  <c r="G408" i="19" s="1"/>
  <c r="F408" i="19" a="1"/>
  <c r="F408" i="19" s="1"/>
  <c r="G407" i="19" a="1"/>
  <c r="G407" i="19" s="1"/>
  <c r="F407" i="19" a="1"/>
  <c r="F407" i="19" s="1"/>
  <c r="G406" i="19" a="1"/>
  <c r="G406" i="19" s="1"/>
  <c r="F406" i="19" a="1"/>
  <c r="F406" i="19" s="1"/>
  <c r="G405" i="19" a="1"/>
  <c r="G405" i="19" s="1"/>
  <c r="F405" i="19" a="1"/>
  <c r="F405" i="19" s="1"/>
  <c r="G404" i="19" a="1"/>
  <c r="G404" i="19" s="1"/>
  <c r="F404" i="19" a="1"/>
  <c r="F404" i="19" s="1"/>
  <c r="G403" i="19" a="1"/>
  <c r="G403" i="19" s="1"/>
  <c r="F403" i="19" a="1"/>
  <c r="F403" i="19" s="1"/>
  <c r="G402" i="19" a="1"/>
  <c r="G402" i="19" s="1"/>
  <c r="F402" i="19" a="1"/>
  <c r="F402" i="19" s="1"/>
  <c r="G401" i="19" a="1"/>
  <c r="G401" i="19" s="1"/>
  <c r="F401" i="19" a="1"/>
  <c r="F401" i="19" s="1"/>
  <c r="G547" i="19" a="1"/>
  <c r="G547" i="19" s="1"/>
  <c r="F547" i="19" a="1"/>
  <c r="F547" i="19" s="1"/>
  <c r="G546" i="19" a="1"/>
  <c r="G546" i="19" s="1"/>
  <c r="F546" i="19" a="1"/>
  <c r="F546" i="19" s="1"/>
  <c r="G545" i="19" a="1"/>
  <c r="G545" i="19" s="1"/>
  <c r="F545" i="19" a="1"/>
  <c r="F545" i="19" s="1"/>
  <c r="G544" i="19" a="1"/>
  <c r="G544" i="19" s="1"/>
  <c r="F544" i="19" a="1"/>
  <c r="F544" i="19" s="1"/>
  <c r="G543" i="19" a="1"/>
  <c r="G543" i="19" s="1"/>
  <c r="F543" i="19" a="1"/>
  <c r="F543" i="19" s="1"/>
  <c r="G542" i="19" a="1"/>
  <c r="G542" i="19" s="1"/>
  <c r="F542" i="19" a="1"/>
  <c r="F542" i="19" s="1"/>
  <c r="G541" i="19" a="1"/>
  <c r="G541" i="19" s="1"/>
  <c r="F541" i="19" a="1"/>
  <c r="F541" i="19" s="1"/>
  <c r="G540" i="19" a="1"/>
  <c r="G540" i="19" s="1"/>
  <c r="F540" i="19" a="1"/>
  <c r="F540" i="19" s="1"/>
  <c r="G539" i="19" a="1"/>
  <c r="G539" i="19" s="1"/>
  <c r="F539" i="19" a="1"/>
  <c r="F539" i="19" s="1"/>
  <c r="G538" i="19" a="1"/>
  <c r="G538" i="19" s="1"/>
  <c r="F538" i="19" a="1"/>
  <c r="F538" i="19" s="1"/>
  <c r="G537" i="19" a="1"/>
  <c r="G537" i="19" s="1"/>
  <c r="F537" i="19" a="1"/>
  <c r="F537" i="19" s="1"/>
  <c r="G536" i="19" a="1"/>
  <c r="G536" i="19" s="1"/>
  <c r="F536" i="19" a="1"/>
  <c r="F536" i="19" s="1"/>
  <c r="G535" i="19" a="1"/>
  <c r="G535" i="19" s="1"/>
  <c r="F535" i="19" a="1"/>
  <c r="F535" i="19" s="1"/>
  <c r="G534" i="19" a="1"/>
  <c r="G534" i="19" s="1"/>
  <c r="F534" i="19" a="1"/>
  <c r="F534" i="19" s="1"/>
  <c r="G533" i="19" a="1"/>
  <c r="G533" i="19" s="1"/>
  <c r="F533" i="19" a="1"/>
  <c r="F533" i="19" s="1"/>
  <c r="G532" i="19" a="1"/>
  <c r="G532" i="19" s="1"/>
  <c r="F532" i="19" a="1"/>
  <c r="F532" i="19" s="1"/>
  <c r="G531" i="19" a="1"/>
  <c r="G531" i="19" s="1"/>
  <c r="F531" i="19" a="1"/>
  <c r="F531" i="19" s="1"/>
  <c r="G530" i="19" a="1"/>
  <c r="G530" i="19" s="1"/>
  <c r="F530" i="19" a="1"/>
  <c r="F530" i="19" s="1"/>
  <c r="G529" i="19" a="1"/>
  <c r="G529" i="19" s="1"/>
  <c r="F529" i="19" a="1"/>
  <c r="F529" i="19" s="1"/>
  <c r="G528" i="19" a="1"/>
  <c r="G528" i="19" s="1"/>
  <c r="F528" i="19" a="1"/>
  <c r="F528" i="19" s="1"/>
  <c r="G527" i="19" a="1"/>
  <c r="G527" i="19" s="1"/>
  <c r="F527" i="19" a="1"/>
  <c r="F527" i="19" s="1"/>
  <c r="G526" i="19" a="1"/>
  <c r="G526" i="19" s="1"/>
  <c r="F526" i="19" a="1"/>
  <c r="F526" i="19" s="1"/>
  <c r="G525" i="19" a="1"/>
  <c r="G525" i="19" s="1"/>
  <c r="F525" i="19" a="1"/>
  <c r="F525" i="19" s="1"/>
  <c r="G524" i="19" a="1"/>
  <c r="G524" i="19" s="1"/>
  <c r="F524" i="19" a="1"/>
  <c r="F524" i="19" s="1"/>
  <c r="G523" i="19" a="1"/>
  <c r="G523" i="19" s="1"/>
  <c r="F523" i="19" a="1"/>
  <c r="F523" i="19" s="1"/>
  <c r="G522" i="19" a="1"/>
  <c r="G522" i="19" s="1"/>
  <c r="F522" i="19" a="1"/>
  <c r="F522" i="19" s="1"/>
  <c r="G521" i="19" a="1"/>
  <c r="G521" i="19" s="1"/>
  <c r="F521" i="19" a="1"/>
  <c r="F521" i="19" s="1"/>
  <c r="G520" i="19" a="1"/>
  <c r="G520" i="19" s="1"/>
  <c r="F520" i="19" a="1"/>
  <c r="F520" i="19" s="1"/>
  <c r="G519" i="19" a="1"/>
  <c r="G519" i="19" s="1"/>
  <c r="F519" i="19" a="1"/>
  <c r="F519" i="19" s="1"/>
  <c r="G518" i="19" a="1"/>
  <c r="G518" i="19" s="1"/>
  <c r="F518" i="19" a="1"/>
  <c r="F518" i="19" s="1"/>
  <c r="G517" i="19" a="1"/>
  <c r="G517" i="19" s="1"/>
  <c r="F517" i="19" a="1"/>
  <c r="F517" i="19" s="1"/>
  <c r="G516" i="19" a="1"/>
  <c r="G516" i="19" s="1"/>
  <c r="F516" i="19" a="1"/>
  <c r="F516" i="19" s="1"/>
  <c r="G515" i="19" a="1"/>
  <c r="G515" i="19" s="1"/>
  <c r="F515" i="19" a="1"/>
  <c r="F515" i="19" s="1"/>
  <c r="G514" i="19" a="1"/>
  <c r="G514" i="19" s="1"/>
  <c r="F514" i="19" a="1"/>
  <c r="F514" i="19" s="1"/>
  <c r="G513" i="19" a="1"/>
  <c r="G513" i="19" s="1"/>
  <c r="F513" i="19" a="1"/>
  <c r="F513" i="19" s="1"/>
  <c r="G512" i="19" a="1"/>
  <c r="G512" i="19" s="1"/>
  <c r="F512" i="19" a="1"/>
  <c r="F512" i="19" s="1"/>
  <c r="G511" i="19" a="1"/>
  <c r="G511" i="19" s="1"/>
  <c r="F511" i="19" a="1"/>
  <c r="F511" i="19" s="1"/>
  <c r="G510" i="19" a="1"/>
  <c r="G510" i="19" s="1"/>
  <c r="F510" i="19" a="1"/>
  <c r="F510" i="19" s="1"/>
  <c r="G509" i="19" a="1"/>
  <c r="G509" i="19" s="1"/>
  <c r="F509" i="19" a="1"/>
  <c r="F509" i="19" s="1"/>
  <c r="G508" i="19" a="1"/>
  <c r="G508" i="19" s="1"/>
  <c r="F508" i="19" a="1"/>
  <c r="F508" i="19" s="1"/>
  <c r="G507" i="19" a="1"/>
  <c r="G507" i="19" s="1"/>
  <c r="F507" i="19" a="1"/>
  <c r="F507" i="19" s="1"/>
  <c r="G506" i="19" a="1"/>
  <c r="G506" i="19" s="1"/>
  <c r="F506" i="19" a="1"/>
  <c r="F506" i="19" s="1"/>
  <c r="G505" i="19" a="1"/>
  <c r="G505" i="19" s="1"/>
  <c r="F505" i="19" a="1"/>
  <c r="F505" i="19" s="1"/>
  <c r="G504" i="19" a="1"/>
  <c r="G504" i="19" s="1"/>
  <c r="F504" i="19" a="1"/>
  <c r="F504" i="19" s="1"/>
  <c r="G503" i="19" a="1"/>
  <c r="G503" i="19" s="1"/>
  <c r="F503" i="19" a="1"/>
  <c r="F503" i="19" s="1"/>
  <c r="G502" i="19" a="1"/>
  <c r="G502" i="19" s="1"/>
  <c r="F502" i="19" a="1"/>
  <c r="F502" i="19" s="1"/>
  <c r="G501" i="19" a="1"/>
  <c r="G501" i="19" s="1"/>
  <c r="F501" i="19" a="1"/>
  <c r="F501" i="19" s="1"/>
  <c r="G500" i="19" a="1"/>
  <c r="G500" i="19" s="1"/>
  <c r="F500" i="19" a="1"/>
  <c r="F500" i="19" s="1"/>
  <c r="G499" i="19" a="1"/>
  <c r="G499" i="19" s="1"/>
  <c r="F499" i="19" a="1"/>
  <c r="F499" i="19" s="1"/>
  <c r="G498" i="19" a="1"/>
  <c r="G498" i="19" s="1"/>
  <c r="F498" i="19" a="1"/>
  <c r="F498" i="19" s="1"/>
  <c r="G497" i="19" a="1"/>
  <c r="G497" i="19" s="1"/>
  <c r="F497" i="19" a="1"/>
  <c r="F497" i="19" s="1"/>
  <c r="G496" i="19" a="1"/>
  <c r="G496" i="19" s="1"/>
  <c r="F496" i="19" a="1"/>
  <c r="F496" i="19" s="1"/>
  <c r="G495" i="19" a="1"/>
  <c r="G495" i="19" s="1"/>
  <c r="F495" i="19" a="1"/>
  <c r="F495" i="19" s="1"/>
  <c r="G494" i="19" a="1"/>
  <c r="G494" i="19" s="1"/>
  <c r="F494" i="19" a="1"/>
  <c r="F494" i="19" s="1"/>
  <c r="G493" i="19" a="1"/>
  <c r="G493" i="19" s="1"/>
  <c r="F493" i="19" a="1"/>
  <c r="F493" i="19" s="1"/>
  <c r="G492" i="19" a="1"/>
  <c r="G492" i="19" s="1"/>
  <c r="F492" i="19" a="1"/>
  <c r="F492" i="19" s="1"/>
  <c r="G491" i="19" a="1"/>
  <c r="G491" i="19" s="1"/>
  <c r="F491" i="19" a="1"/>
  <c r="F491" i="19" s="1"/>
  <c r="G490" i="19" a="1"/>
  <c r="G490" i="19" s="1"/>
  <c r="F490" i="19" a="1"/>
  <c r="F490" i="19" s="1"/>
  <c r="G489" i="19" a="1"/>
  <c r="G489" i="19" s="1"/>
  <c r="F489" i="19" a="1"/>
  <c r="F489" i="19" s="1"/>
  <c r="G488" i="19" a="1"/>
  <c r="G488" i="19" s="1"/>
  <c r="F488" i="19" a="1"/>
  <c r="F488" i="19" s="1"/>
  <c r="G487" i="19" a="1"/>
  <c r="G487" i="19" s="1"/>
  <c r="F487" i="19" a="1"/>
  <c r="F487" i="19" s="1"/>
  <c r="G486" i="19" a="1"/>
  <c r="G486" i="19" s="1"/>
  <c r="F486" i="19" a="1"/>
  <c r="F486" i="19" s="1"/>
  <c r="G485" i="19" a="1"/>
  <c r="G485" i="19" s="1"/>
  <c r="F485" i="19" a="1"/>
  <c r="F485" i="19" s="1"/>
  <c r="G484" i="19" a="1"/>
  <c r="G484" i="19" s="1"/>
  <c r="F484" i="19" a="1"/>
  <c r="F484" i="19" s="1"/>
  <c r="G483" i="19" a="1"/>
  <c r="G483" i="19" s="1"/>
  <c r="F483" i="19" a="1"/>
  <c r="F483" i="19" s="1"/>
  <c r="G482" i="19" a="1"/>
  <c r="G482" i="19" s="1"/>
  <c r="F482" i="19" a="1"/>
  <c r="F482" i="19" s="1"/>
  <c r="G481" i="19" a="1"/>
  <c r="G481" i="19" s="1"/>
  <c r="F481" i="19" a="1"/>
  <c r="F481" i="19" s="1"/>
  <c r="G480" i="19" a="1"/>
  <c r="G480" i="19" s="1"/>
  <c r="F480" i="19" a="1"/>
  <c r="F480" i="19" s="1"/>
  <c r="G479" i="19" a="1"/>
  <c r="G479" i="19" s="1"/>
  <c r="F479" i="19" a="1"/>
  <c r="F479" i="19" s="1"/>
  <c r="G478" i="19" a="1"/>
  <c r="G478" i="19" s="1"/>
  <c r="F478" i="19" a="1"/>
  <c r="F478" i="19" s="1"/>
  <c r="G477" i="19" a="1"/>
  <c r="G477" i="19" s="1"/>
  <c r="F477" i="19" a="1"/>
  <c r="F477" i="19" s="1"/>
  <c r="G476" i="19" a="1"/>
  <c r="G476" i="19" s="1"/>
  <c r="F476" i="19" a="1"/>
  <c r="F476" i="19" s="1"/>
  <c r="G475" i="19" a="1"/>
  <c r="G475" i="19" s="1"/>
  <c r="F475" i="19" a="1"/>
  <c r="F475" i="19" s="1"/>
  <c r="G474" i="19" a="1"/>
  <c r="G474" i="19" s="1"/>
  <c r="F474" i="19" a="1"/>
  <c r="F474" i="19" s="1"/>
  <c r="G473" i="19" a="1"/>
  <c r="G473" i="19" s="1"/>
  <c r="F473" i="19" a="1"/>
  <c r="F473" i="19" s="1"/>
  <c r="G472" i="19" a="1"/>
  <c r="G472" i="19" s="1"/>
  <c r="F472" i="19" a="1"/>
  <c r="F472" i="19" s="1"/>
  <c r="G471" i="19" a="1"/>
  <c r="G471" i="19" s="1"/>
  <c r="F471" i="19" a="1"/>
  <c r="F471" i="19" s="1"/>
  <c r="G470" i="19" a="1"/>
  <c r="G470" i="19" s="1"/>
  <c r="F470" i="19" a="1"/>
  <c r="F470" i="19" s="1"/>
  <c r="G469" i="19" a="1"/>
  <c r="G469" i="19" s="1"/>
  <c r="F469" i="19" a="1"/>
  <c r="F469" i="19" s="1"/>
  <c r="G468" i="19" a="1"/>
  <c r="G468" i="19" s="1"/>
  <c r="F468" i="19" a="1"/>
  <c r="F468" i="19" s="1"/>
  <c r="G467" i="19" a="1"/>
  <c r="G467" i="19" s="1"/>
  <c r="F467" i="19" a="1"/>
  <c r="F467" i="19" s="1"/>
  <c r="G466" i="19" a="1"/>
  <c r="G466" i="19" s="1"/>
  <c r="F466" i="19" a="1"/>
  <c r="F466" i="19" s="1"/>
  <c r="G465" i="19" a="1"/>
  <c r="G465" i="19" s="1"/>
  <c r="F465" i="19" a="1"/>
  <c r="F465" i="19" s="1"/>
  <c r="G464" i="19" a="1"/>
  <c r="G464" i="19" s="1"/>
  <c r="F464" i="19" a="1"/>
  <c r="F464" i="19" s="1"/>
  <c r="G463" i="19" a="1"/>
  <c r="G463" i="19" s="1"/>
  <c r="F463" i="19" a="1"/>
  <c r="F463" i="19" s="1"/>
  <c r="G462" i="19" a="1"/>
  <c r="G462" i="19" s="1"/>
  <c r="F462" i="19" a="1"/>
  <c r="F462" i="19" s="1"/>
  <c r="G461" i="19" a="1"/>
  <c r="G461" i="19" s="1"/>
  <c r="F461" i="19" a="1"/>
  <c r="F461" i="19" s="1"/>
  <c r="G460" i="19" a="1"/>
  <c r="G460" i="19" s="1"/>
  <c r="F460" i="19" a="1"/>
  <c r="F460" i="19" s="1"/>
  <c r="G459" i="19" a="1"/>
  <c r="G459" i="19" s="1"/>
  <c r="F459" i="19" a="1"/>
  <c r="F459" i="19" s="1"/>
  <c r="G458" i="19" a="1"/>
  <c r="G458" i="19" s="1"/>
  <c r="F458" i="19" a="1"/>
  <c r="F458" i="19" s="1"/>
  <c r="G457" i="19" a="1"/>
  <c r="G457" i="19" s="1"/>
  <c r="F457" i="19" a="1"/>
  <c r="F457" i="19" s="1"/>
  <c r="G456" i="19" a="1"/>
  <c r="G456" i="19" s="1"/>
  <c r="F456" i="19" a="1"/>
  <c r="F456" i="19" s="1"/>
  <c r="G455" i="19" a="1"/>
  <c r="G455" i="19" s="1"/>
  <c r="F455" i="19" a="1"/>
  <c r="F455" i="19" s="1"/>
  <c r="G454" i="19" a="1"/>
  <c r="G454" i="19" s="1"/>
  <c r="F454" i="19" a="1"/>
  <c r="F454" i="19" s="1"/>
  <c r="G453" i="19" a="1"/>
  <c r="G453" i="19" s="1"/>
  <c r="F453" i="19" a="1"/>
  <c r="F453" i="19" s="1"/>
  <c r="G452" i="19" a="1"/>
  <c r="G452" i="19" s="1"/>
  <c r="F452" i="19" a="1"/>
  <c r="F452" i="19" s="1"/>
  <c r="G451" i="19" a="1"/>
  <c r="G451" i="19" s="1"/>
  <c r="F451" i="19" a="1"/>
  <c r="F451" i="19" s="1"/>
  <c r="G450" i="19" a="1"/>
  <c r="G450" i="19" s="1"/>
  <c r="F450" i="19" a="1"/>
  <c r="F450" i="19" s="1"/>
  <c r="G449" i="19" a="1"/>
  <c r="G449" i="19" s="1"/>
  <c r="F449" i="19" a="1"/>
  <c r="F449" i="19" s="1"/>
  <c r="G448" i="19" a="1"/>
  <c r="G448" i="19" s="1"/>
  <c r="F448" i="19" a="1"/>
  <c r="F448" i="19" s="1"/>
  <c r="G447" i="19" a="1"/>
  <c r="G447" i="19" s="1"/>
  <c r="F447" i="19" a="1"/>
  <c r="F447" i="19" s="1"/>
  <c r="G446" i="19" a="1"/>
  <c r="G446" i="19" s="1"/>
  <c r="F446" i="19" a="1"/>
  <c r="F446" i="19" s="1"/>
  <c r="G445" i="19" a="1"/>
  <c r="G445" i="19" s="1"/>
  <c r="F445" i="19" a="1"/>
  <c r="F445" i="19" s="1"/>
  <c r="G444" i="19" a="1"/>
  <c r="G444" i="19" s="1"/>
  <c r="F444" i="19" a="1"/>
  <c r="F444" i="19" s="1"/>
  <c r="G443" i="19" a="1"/>
  <c r="G443" i="19" s="1"/>
  <c r="F443" i="19" a="1"/>
  <c r="F443" i="19" s="1"/>
  <c r="G442" i="19" a="1"/>
  <c r="G442" i="19" s="1"/>
  <c r="F442" i="19" a="1"/>
  <c r="F442" i="19" s="1"/>
  <c r="G441" i="19" a="1"/>
  <c r="G441" i="19" s="1"/>
  <c r="F441" i="19" a="1"/>
  <c r="F441" i="19" s="1"/>
  <c r="G440" i="19" a="1"/>
  <c r="G440" i="19" s="1"/>
  <c r="F440" i="19" a="1"/>
  <c r="F440" i="19" s="1"/>
  <c r="G439" i="19" a="1"/>
  <c r="G439" i="19" s="1"/>
  <c r="F439" i="19" a="1"/>
  <c r="F439" i="19" s="1"/>
  <c r="G438" i="19" a="1"/>
  <c r="G438" i="19" s="1"/>
  <c r="F438" i="19" a="1"/>
  <c r="F438" i="19" s="1"/>
  <c r="G437" i="19" a="1"/>
  <c r="G437" i="19" s="1"/>
  <c r="F437" i="19" a="1"/>
  <c r="F437" i="19" s="1"/>
  <c r="G436" i="19" a="1"/>
  <c r="G436" i="19" s="1"/>
  <c r="F436" i="19" a="1"/>
  <c r="F436" i="19" s="1"/>
  <c r="G435" i="19" a="1"/>
  <c r="G435" i="19" s="1"/>
  <c r="F435" i="19" a="1"/>
  <c r="F435" i="19" s="1"/>
  <c r="G434" i="19" a="1"/>
  <c r="G434" i="19" s="1"/>
  <c r="F434" i="19" a="1"/>
  <c r="F434" i="19" s="1"/>
  <c r="G433" i="19" a="1"/>
  <c r="G433" i="19" s="1"/>
  <c r="F433" i="19" a="1"/>
  <c r="F433" i="19" s="1"/>
  <c r="G432" i="19" a="1"/>
  <c r="G432" i="19" s="1"/>
  <c r="F432" i="19" a="1"/>
  <c r="F432" i="19" s="1"/>
  <c r="G431" i="19" a="1"/>
  <c r="G431" i="19" s="1"/>
  <c r="F431" i="19" a="1"/>
  <c r="F431" i="19" s="1"/>
  <c r="G430" i="19" a="1"/>
  <c r="G430" i="19" s="1"/>
  <c r="F430" i="19" a="1"/>
  <c r="F430" i="19" s="1"/>
  <c r="G429" i="19" a="1"/>
  <c r="G429" i="19" s="1"/>
  <c r="F429" i="19" a="1"/>
  <c r="F429" i="19" s="1"/>
  <c r="G428" i="19" a="1"/>
  <c r="G428" i="19" s="1"/>
  <c r="F428" i="19" a="1"/>
  <c r="F428" i="19" s="1"/>
  <c r="G427" i="19" a="1"/>
  <c r="G427" i="19" s="1"/>
  <c r="F427" i="19" a="1"/>
  <c r="F427" i="19" s="1"/>
  <c r="G426" i="19" a="1"/>
  <c r="G426" i="19" s="1"/>
  <c r="F426" i="19" a="1"/>
  <c r="F426" i="19" s="1"/>
  <c r="G425" i="19" a="1"/>
  <c r="G425" i="19" s="1"/>
  <c r="F425" i="19" a="1"/>
  <c r="F425" i="19" s="1"/>
  <c r="G424" i="19" a="1"/>
  <c r="G424" i="19" s="1"/>
  <c r="F424" i="19" a="1"/>
  <c r="F424" i="19" s="1"/>
  <c r="G423" i="19" a="1"/>
  <c r="G423" i="19" s="1"/>
  <c r="F423" i="19" a="1"/>
  <c r="F423" i="19" s="1"/>
  <c r="G422" i="19" a="1"/>
  <c r="G422" i="19" s="1"/>
  <c r="F422" i="19" a="1"/>
  <c r="F422" i="19" s="1"/>
  <c r="B17" i="27" l="1" a="1"/>
  <c r="B17" i="27" s="1"/>
  <c r="C16" i="27" a="1"/>
  <c r="C16" i="27" s="1"/>
  <c r="B18" i="27" l="1"/>
  <c r="C18" i="27"/>
  <c r="D18" i="27"/>
  <c r="E18" i="27"/>
  <c r="E13" i="27"/>
  <c r="D13" i="27"/>
  <c r="F381" i="19" l="1" a="1"/>
  <c r="F381" i="19" s="1"/>
  <c r="G381" i="19" a="1"/>
  <c r="G381" i="19" s="1"/>
  <c r="F382" i="19" a="1"/>
  <c r="F382" i="19" s="1"/>
  <c r="G382" i="19" a="1"/>
  <c r="G382" i="19" s="1"/>
  <c r="F383" i="19" a="1"/>
  <c r="F383" i="19" s="1"/>
  <c r="G383" i="19" a="1"/>
  <c r="G383" i="19" s="1"/>
  <c r="F384" i="19" a="1"/>
  <c r="F384" i="19" s="1"/>
  <c r="G384" i="19" a="1"/>
  <c r="G384" i="19" s="1"/>
  <c r="F385" i="19" a="1"/>
  <c r="F385" i="19" s="1"/>
  <c r="G385" i="19" a="1"/>
  <c r="G385" i="19" s="1"/>
  <c r="F386" i="19" a="1"/>
  <c r="F386" i="19" s="1"/>
  <c r="G386" i="19" a="1"/>
  <c r="G386" i="19" s="1"/>
  <c r="F387" i="19" a="1"/>
  <c r="F387" i="19" s="1"/>
  <c r="G387" i="19" a="1"/>
  <c r="G387" i="19" s="1"/>
  <c r="F388" i="19" a="1"/>
  <c r="F388" i="19" s="1"/>
  <c r="G388" i="19" a="1"/>
  <c r="G388" i="19" s="1"/>
  <c r="F389" i="19" a="1"/>
  <c r="F389" i="19" s="1"/>
  <c r="G389" i="19" a="1"/>
  <c r="G389" i="19" s="1"/>
  <c r="F390" i="19" a="1"/>
  <c r="F390" i="19" s="1"/>
  <c r="G390" i="19" a="1"/>
  <c r="G390" i="19" s="1"/>
  <c r="F391" i="19" a="1"/>
  <c r="F391" i="19" s="1"/>
  <c r="G391" i="19" a="1"/>
  <c r="G391" i="19" s="1"/>
  <c r="F392" i="19" a="1"/>
  <c r="F392" i="19" s="1"/>
  <c r="G392" i="19" a="1"/>
  <c r="G392" i="19" s="1"/>
  <c r="F393" i="19" a="1"/>
  <c r="F393" i="19" s="1"/>
  <c r="G393" i="19" a="1"/>
  <c r="G393" i="19" s="1"/>
  <c r="F394" i="19" a="1"/>
  <c r="F394" i="19" s="1"/>
  <c r="G394" i="19" a="1"/>
  <c r="G394" i="19" s="1"/>
  <c r="F395" i="19" a="1"/>
  <c r="F395" i="19" s="1"/>
  <c r="G395" i="19" a="1"/>
  <c r="G395" i="19" s="1"/>
  <c r="F396" i="19" a="1"/>
  <c r="F396" i="19" s="1"/>
  <c r="G396" i="19" a="1"/>
  <c r="G396" i="19" s="1"/>
  <c r="F397" i="19" a="1"/>
  <c r="F397" i="19" s="1"/>
  <c r="G397" i="19" a="1"/>
  <c r="G397" i="19" s="1"/>
  <c r="F398" i="19" a="1"/>
  <c r="F398" i="19" s="1"/>
  <c r="G398" i="19" a="1"/>
  <c r="G398" i="19" s="1"/>
  <c r="F399" i="19" a="1"/>
  <c r="F399" i="19" s="1"/>
  <c r="G399" i="19" a="1"/>
  <c r="G399" i="19" s="1"/>
  <c r="F400" i="19" a="1"/>
  <c r="F400" i="19" s="1"/>
  <c r="G400" i="19" a="1"/>
  <c r="G400" i="19" s="1"/>
  <c r="F569" i="19" a="1"/>
  <c r="F569" i="19" s="1"/>
  <c r="G569" i="19" a="1"/>
  <c r="G569" i="19" s="1"/>
  <c r="F570" i="19" a="1"/>
  <c r="F570" i="19" s="1"/>
  <c r="G570" i="19" a="1"/>
  <c r="G570" i="19" s="1"/>
  <c r="F571" i="19" a="1"/>
  <c r="F571" i="19" s="1"/>
  <c r="G571" i="19" a="1"/>
  <c r="G571" i="19" s="1"/>
  <c r="F572" i="19" a="1"/>
  <c r="F572" i="19" s="1"/>
  <c r="G572" i="19" a="1"/>
  <c r="G572" i="19" s="1"/>
  <c r="F573" i="19" a="1"/>
  <c r="F573" i="19" s="1"/>
  <c r="G573" i="19" a="1"/>
  <c r="G573" i="19" s="1"/>
  <c r="F574" i="19" a="1"/>
  <c r="F574" i="19" s="1"/>
  <c r="G574" i="19" a="1"/>
  <c r="G574" i="19" s="1"/>
  <c r="F575" i="19" a="1"/>
  <c r="F575" i="19" s="1"/>
  <c r="G575" i="19" a="1"/>
  <c r="G575" i="19" s="1"/>
  <c r="F576" i="19" a="1"/>
  <c r="F576" i="19" s="1"/>
  <c r="G576" i="19" a="1"/>
  <c r="G576" i="19" s="1"/>
  <c r="F577" i="19" a="1"/>
  <c r="F577" i="19" s="1"/>
  <c r="G577" i="19" a="1"/>
  <c r="G577" i="19" s="1"/>
  <c r="F578" i="19" a="1"/>
  <c r="F578" i="19" s="1"/>
  <c r="G578" i="19" a="1"/>
  <c r="G578" i="19" s="1"/>
  <c r="F579" i="19" a="1"/>
  <c r="F579" i="19" s="1"/>
  <c r="G579" i="19" a="1"/>
  <c r="G579" i="19" s="1"/>
  <c r="F580" i="19" a="1"/>
  <c r="F580" i="19" s="1"/>
  <c r="G580" i="19" a="1"/>
  <c r="G580" i="19" s="1"/>
  <c r="F581" i="19" a="1"/>
  <c r="F581" i="19" s="1"/>
  <c r="G581" i="19" a="1"/>
  <c r="G581" i="19" s="1"/>
  <c r="F582" i="19" a="1"/>
  <c r="F582" i="19" s="1"/>
  <c r="G582" i="19" a="1"/>
  <c r="G582" i="19" s="1"/>
  <c r="F583" i="19" a="1"/>
  <c r="F583" i="19" s="1"/>
  <c r="G583" i="19" a="1"/>
  <c r="G583" i="19" s="1"/>
  <c r="F584" i="19" a="1"/>
  <c r="F584" i="19" s="1"/>
  <c r="G584" i="19" a="1"/>
  <c r="G584" i="19" s="1"/>
  <c r="F585" i="19" a="1"/>
  <c r="F585" i="19" s="1"/>
  <c r="G585" i="19" a="1"/>
  <c r="G585" i="19" s="1"/>
  <c r="F586" i="19" a="1"/>
  <c r="F586" i="19" s="1"/>
  <c r="G586" i="19" a="1"/>
  <c r="G586" i="19" s="1"/>
  <c r="F587" i="19" a="1"/>
  <c r="F587" i="19" s="1"/>
  <c r="G587" i="19" a="1"/>
  <c r="G587" i="19" s="1"/>
  <c r="F588" i="19" a="1"/>
  <c r="F588" i="19" s="1"/>
  <c r="G588" i="19" a="1"/>
  <c r="G588" i="19" s="1"/>
  <c r="F589" i="19" a="1"/>
  <c r="F589" i="19" s="1"/>
  <c r="G589" i="19" a="1"/>
  <c r="G589" i="19" s="1"/>
  <c r="G380" i="19" a="1"/>
  <c r="G380" i="19" s="1"/>
  <c r="F380" i="19" a="1"/>
  <c r="F380" i="19" s="1"/>
  <c r="F255" i="19" l="1" a="1"/>
  <c r="F255" i="19" s="1"/>
  <c r="G255" i="19" a="1"/>
  <c r="G255" i="19" s="1"/>
  <c r="F256" i="19" a="1"/>
  <c r="F256" i="19" s="1"/>
  <c r="G256" i="19" a="1"/>
  <c r="G256" i="19" s="1"/>
  <c r="F257" i="19" a="1"/>
  <c r="F257" i="19" s="1"/>
  <c r="G257" i="19" a="1"/>
  <c r="G257" i="19" s="1"/>
  <c r="F258" i="19" a="1"/>
  <c r="F258" i="19" s="1"/>
  <c r="G258" i="19" a="1"/>
  <c r="G258" i="19" s="1"/>
  <c r="F259" i="19" a="1"/>
  <c r="F259" i="19" s="1"/>
  <c r="G259" i="19" a="1"/>
  <c r="G259" i="19" s="1"/>
  <c r="F260" i="19" a="1"/>
  <c r="F260" i="19" s="1"/>
  <c r="G260" i="19" a="1"/>
  <c r="G260" i="19" s="1"/>
  <c r="F261" i="19" a="1"/>
  <c r="F261" i="19" s="1"/>
  <c r="G261" i="19" a="1"/>
  <c r="G261" i="19" s="1"/>
  <c r="F262" i="19" a="1"/>
  <c r="F262" i="19" s="1"/>
  <c r="G262" i="19" a="1"/>
  <c r="G262" i="19" s="1"/>
  <c r="F263" i="19" a="1"/>
  <c r="F263" i="19" s="1"/>
  <c r="G263" i="19" a="1"/>
  <c r="G263" i="19" s="1"/>
  <c r="F264" i="19" a="1"/>
  <c r="F264" i="19" s="1"/>
  <c r="G264" i="19" a="1"/>
  <c r="G264" i="19" s="1"/>
  <c r="F265" i="19" a="1"/>
  <c r="F265" i="19" s="1"/>
  <c r="G265" i="19" a="1"/>
  <c r="G265" i="19" s="1"/>
  <c r="F266" i="19" a="1"/>
  <c r="F266" i="19" s="1"/>
  <c r="G266" i="19" a="1"/>
  <c r="G266" i="19" s="1"/>
  <c r="F267" i="19" a="1"/>
  <c r="F267" i="19" s="1"/>
  <c r="G267" i="19" a="1"/>
  <c r="G267" i="19" s="1"/>
  <c r="F268" i="19" a="1"/>
  <c r="F268" i="19" s="1"/>
  <c r="G268" i="19" a="1"/>
  <c r="G268" i="19" s="1"/>
  <c r="F269" i="19" a="1"/>
  <c r="F269" i="19" s="1"/>
  <c r="G269" i="19" a="1"/>
  <c r="G269" i="19" s="1"/>
  <c r="F270" i="19" a="1"/>
  <c r="F270" i="19" s="1"/>
  <c r="G270" i="19" a="1"/>
  <c r="G270" i="19" s="1"/>
  <c r="F271" i="19" a="1"/>
  <c r="F271" i="19" s="1"/>
  <c r="G271" i="19" a="1"/>
  <c r="G271" i="19" s="1"/>
  <c r="F272" i="19" a="1"/>
  <c r="F272" i="19" s="1"/>
  <c r="G272" i="19" a="1"/>
  <c r="G272" i="19" s="1"/>
  <c r="F273" i="19" a="1"/>
  <c r="F273" i="19" s="1"/>
  <c r="G273" i="19" a="1"/>
  <c r="G273" i="19" s="1"/>
  <c r="F274" i="19" a="1"/>
  <c r="F274" i="19" s="1"/>
  <c r="G274" i="19" a="1"/>
  <c r="G274" i="19" s="1"/>
  <c r="F275" i="19" a="1"/>
  <c r="F275" i="19" s="1"/>
  <c r="G275" i="19" a="1"/>
  <c r="G275" i="19" s="1"/>
  <c r="F276" i="19" a="1"/>
  <c r="F276" i="19" s="1"/>
  <c r="G276" i="19" a="1"/>
  <c r="G276" i="19" s="1"/>
  <c r="F277" i="19" a="1"/>
  <c r="F277" i="19" s="1"/>
  <c r="G277" i="19" a="1"/>
  <c r="G277" i="19" s="1"/>
  <c r="F278" i="19" a="1"/>
  <c r="F278" i="19" s="1"/>
  <c r="G278" i="19" a="1"/>
  <c r="G278" i="19" s="1"/>
  <c r="F279" i="19" a="1"/>
  <c r="F279" i="19" s="1"/>
  <c r="G279" i="19" a="1"/>
  <c r="G279" i="19" s="1"/>
  <c r="F280" i="19" a="1"/>
  <c r="F280" i="19" s="1"/>
  <c r="G280" i="19" a="1"/>
  <c r="G280" i="19" s="1"/>
  <c r="F281" i="19" a="1"/>
  <c r="F281" i="19" s="1"/>
  <c r="G281" i="19" a="1"/>
  <c r="G281" i="19" s="1"/>
  <c r="F282" i="19" a="1"/>
  <c r="F282" i="19" s="1"/>
  <c r="G282" i="19" a="1"/>
  <c r="G282" i="19" s="1"/>
  <c r="F283" i="19" a="1"/>
  <c r="F283" i="19" s="1"/>
  <c r="G283" i="19" a="1"/>
  <c r="G283" i="19" s="1"/>
  <c r="F284" i="19" a="1"/>
  <c r="F284" i="19" s="1"/>
  <c r="G284" i="19" a="1"/>
  <c r="G284" i="19" s="1"/>
  <c r="F285" i="19" a="1"/>
  <c r="F285" i="19" s="1"/>
  <c r="G285" i="19" a="1"/>
  <c r="G285" i="19" s="1"/>
  <c r="F286" i="19" a="1"/>
  <c r="F286" i="19" s="1"/>
  <c r="G286" i="19" a="1"/>
  <c r="G286" i="19" s="1"/>
  <c r="F287" i="19" a="1"/>
  <c r="F287" i="19" s="1"/>
  <c r="G287" i="19" a="1"/>
  <c r="G287" i="19" s="1"/>
  <c r="F288" i="19" a="1"/>
  <c r="F288" i="19" s="1"/>
  <c r="G288" i="19" a="1"/>
  <c r="G288" i="19" s="1"/>
  <c r="F289" i="19" a="1"/>
  <c r="F289" i="19" s="1"/>
  <c r="G289" i="19" a="1"/>
  <c r="G289" i="19" s="1"/>
  <c r="F290" i="19" a="1"/>
  <c r="F290" i="19" s="1"/>
  <c r="G290" i="19" a="1"/>
  <c r="G290" i="19" s="1"/>
  <c r="F291" i="19" a="1"/>
  <c r="F291" i="19" s="1"/>
  <c r="G291" i="19" a="1"/>
  <c r="G291" i="19" s="1"/>
  <c r="F292" i="19" a="1"/>
  <c r="F292" i="19" s="1"/>
  <c r="G292" i="19" a="1"/>
  <c r="G292" i="19" s="1"/>
  <c r="F293" i="19" a="1"/>
  <c r="F293" i="19" s="1"/>
  <c r="G293" i="19" a="1"/>
  <c r="G293" i="19" s="1"/>
  <c r="F294" i="19" a="1"/>
  <c r="F294" i="19" s="1"/>
  <c r="G294" i="19" a="1"/>
  <c r="G294" i="19" s="1"/>
  <c r="F295" i="19" a="1"/>
  <c r="F295" i="19" s="1"/>
  <c r="G295" i="19" a="1"/>
  <c r="G295" i="19" s="1"/>
  <c r="G254" i="19" a="1"/>
  <c r="G254" i="19" s="1"/>
  <c r="F254" i="19" a="1"/>
  <c r="F254" i="19" s="1"/>
  <c r="G379" i="19" l="1" a="1"/>
  <c r="G379" i="19" s="1"/>
  <c r="F379" i="19" a="1"/>
  <c r="F379" i="19" s="1"/>
  <c r="G378" i="19" a="1"/>
  <c r="G378" i="19" s="1"/>
  <c r="F378" i="19" a="1"/>
  <c r="F378" i="19" s="1"/>
  <c r="G377" i="19" a="1"/>
  <c r="G377" i="19" s="1"/>
  <c r="F377" i="19" a="1"/>
  <c r="F377" i="19" s="1"/>
  <c r="G376" i="19" a="1"/>
  <c r="G376" i="19" s="1"/>
  <c r="F376" i="19" a="1"/>
  <c r="F376" i="19" s="1"/>
  <c r="G375" i="19" a="1"/>
  <c r="G375" i="19" s="1"/>
  <c r="F375" i="19" a="1"/>
  <c r="F375" i="19" s="1"/>
  <c r="G374" i="19" a="1"/>
  <c r="G374" i="19" s="1"/>
  <c r="F374" i="19" a="1"/>
  <c r="F374" i="19" s="1"/>
  <c r="G373" i="19" a="1"/>
  <c r="G373" i="19" s="1"/>
  <c r="F373" i="19" a="1"/>
  <c r="F373" i="19" s="1"/>
  <c r="G372" i="19" a="1"/>
  <c r="G372" i="19" s="1"/>
  <c r="F372" i="19" a="1"/>
  <c r="F372" i="19" s="1"/>
  <c r="G371" i="19" a="1"/>
  <c r="G371" i="19" s="1"/>
  <c r="F371" i="19" a="1"/>
  <c r="F371" i="19" s="1"/>
  <c r="G370" i="19" a="1"/>
  <c r="G370" i="19" s="1"/>
  <c r="F370" i="19" a="1"/>
  <c r="F370" i="19" s="1"/>
  <c r="G369" i="19" a="1"/>
  <c r="G369" i="19" s="1"/>
  <c r="F369" i="19" a="1"/>
  <c r="F369" i="19" s="1"/>
  <c r="G368" i="19" a="1"/>
  <c r="G368" i="19" s="1"/>
  <c r="F368" i="19" a="1"/>
  <c r="F368" i="19" s="1"/>
  <c r="G367" i="19" a="1"/>
  <c r="G367" i="19" s="1"/>
  <c r="F367" i="19" a="1"/>
  <c r="F367" i="19" s="1"/>
  <c r="G366" i="19" a="1"/>
  <c r="G366" i="19" s="1"/>
  <c r="F366" i="19" a="1"/>
  <c r="F366" i="19" s="1"/>
  <c r="G365" i="19" a="1"/>
  <c r="G365" i="19" s="1"/>
  <c r="F365" i="19" a="1"/>
  <c r="F365" i="19" s="1"/>
  <c r="G364" i="19" a="1"/>
  <c r="G364" i="19" s="1"/>
  <c r="F364" i="19" a="1"/>
  <c r="F364" i="19" s="1"/>
  <c r="G363" i="19" a="1"/>
  <c r="G363" i="19" s="1"/>
  <c r="F363" i="19" a="1"/>
  <c r="F363" i="19" s="1"/>
  <c r="G362" i="19" a="1"/>
  <c r="G362" i="19" s="1"/>
  <c r="F362" i="19" a="1"/>
  <c r="F362" i="19" s="1"/>
  <c r="G361" i="19" a="1"/>
  <c r="G361" i="19" s="1"/>
  <c r="F361" i="19" a="1"/>
  <c r="F361" i="19" s="1"/>
  <c r="G360" i="19" a="1"/>
  <c r="G360" i="19" s="1"/>
  <c r="F360" i="19" a="1"/>
  <c r="F360" i="19" s="1"/>
  <c r="G359" i="19" a="1"/>
  <c r="G359" i="19" s="1"/>
  <c r="F359" i="19" a="1"/>
  <c r="F359" i="19" s="1"/>
  <c r="G358" i="19" a="1"/>
  <c r="G358" i="19" s="1"/>
  <c r="F358" i="19" a="1"/>
  <c r="F358" i="19" s="1"/>
  <c r="G357" i="19" a="1"/>
  <c r="G357" i="19" s="1"/>
  <c r="F357" i="19" a="1"/>
  <c r="F357" i="19" s="1"/>
  <c r="G356" i="19" a="1"/>
  <c r="G356" i="19" s="1"/>
  <c r="F356" i="19" a="1"/>
  <c r="F356" i="19" s="1"/>
  <c r="G355" i="19" a="1"/>
  <c r="G355" i="19" s="1"/>
  <c r="F355" i="19" a="1"/>
  <c r="F355" i="19" s="1"/>
  <c r="G354" i="19" a="1"/>
  <c r="G354" i="19" s="1"/>
  <c r="F354" i="19" a="1"/>
  <c r="F354" i="19" s="1"/>
  <c r="G353" i="19" a="1"/>
  <c r="G353" i="19" s="1"/>
  <c r="F353" i="19" a="1"/>
  <c r="F353" i="19" s="1"/>
  <c r="G352" i="19" a="1"/>
  <c r="G352" i="19" s="1"/>
  <c r="F352" i="19" a="1"/>
  <c r="F352" i="19" s="1"/>
  <c r="G351" i="19" a="1"/>
  <c r="G351" i="19" s="1"/>
  <c r="F351" i="19" a="1"/>
  <c r="F351" i="19" s="1"/>
  <c r="G350" i="19" a="1"/>
  <c r="G350" i="19" s="1"/>
  <c r="F350" i="19" a="1"/>
  <c r="F350" i="19" s="1"/>
  <c r="G349" i="19" a="1"/>
  <c r="G349" i="19" s="1"/>
  <c r="F349" i="19" a="1"/>
  <c r="F349" i="19" s="1"/>
  <c r="G348" i="19" a="1"/>
  <c r="G348" i="19" s="1"/>
  <c r="F348" i="19" a="1"/>
  <c r="F348" i="19" s="1"/>
  <c r="G347" i="19" a="1"/>
  <c r="G347" i="19" s="1"/>
  <c r="F347" i="19" a="1"/>
  <c r="F347" i="19" s="1"/>
  <c r="G346" i="19" a="1"/>
  <c r="G346" i="19" s="1"/>
  <c r="F346" i="19" a="1"/>
  <c r="F346" i="19" s="1"/>
  <c r="G345" i="19" a="1"/>
  <c r="G345" i="19" s="1"/>
  <c r="F345" i="19" a="1"/>
  <c r="F345" i="19" s="1"/>
  <c r="G344" i="19" a="1"/>
  <c r="G344" i="19" s="1"/>
  <c r="F344" i="19" a="1"/>
  <c r="F344" i="19" s="1"/>
  <c r="G343" i="19" a="1"/>
  <c r="G343" i="19" s="1"/>
  <c r="F343" i="19" a="1"/>
  <c r="F343" i="19" s="1"/>
  <c r="G342" i="19" a="1"/>
  <c r="G342" i="19" s="1"/>
  <c r="F342" i="19" a="1"/>
  <c r="F342" i="19" s="1"/>
  <c r="G341" i="19" a="1"/>
  <c r="G341" i="19" s="1"/>
  <c r="F341" i="19" a="1"/>
  <c r="F341" i="19" s="1"/>
  <c r="G340" i="19" a="1"/>
  <c r="G340" i="19" s="1"/>
  <c r="F340" i="19" a="1"/>
  <c r="F340" i="19" s="1"/>
  <c r="G339" i="19" a="1"/>
  <c r="G339" i="19" s="1"/>
  <c r="F339" i="19" a="1"/>
  <c r="F339" i="19" s="1"/>
  <c r="G338" i="19" a="1"/>
  <c r="G338" i="19" s="1"/>
  <c r="F338" i="19" a="1"/>
  <c r="F338" i="19" s="1"/>
  <c r="G337" i="19" a="1"/>
  <c r="G337" i="19" s="1"/>
  <c r="F337" i="19" a="1"/>
  <c r="F337" i="19" s="1"/>
  <c r="G336" i="19" a="1"/>
  <c r="G336" i="19" s="1"/>
  <c r="F336" i="19" a="1"/>
  <c r="F336" i="19" s="1"/>
  <c r="G335" i="19" a="1"/>
  <c r="G335" i="19" s="1"/>
  <c r="F335" i="19" a="1"/>
  <c r="F335" i="19" s="1"/>
  <c r="G334" i="19" a="1"/>
  <c r="G334" i="19" s="1"/>
  <c r="F334" i="19" a="1"/>
  <c r="F334" i="19" s="1"/>
  <c r="G333" i="19" a="1"/>
  <c r="G333" i="19" s="1"/>
  <c r="F333" i="19" a="1"/>
  <c r="F333" i="19" s="1"/>
  <c r="G332" i="19" a="1"/>
  <c r="G332" i="19" s="1"/>
  <c r="F332" i="19" a="1"/>
  <c r="F332" i="19" s="1"/>
  <c r="G331" i="19" a="1"/>
  <c r="G331" i="19" s="1"/>
  <c r="F331" i="19" a="1"/>
  <c r="F331" i="19" s="1"/>
  <c r="G330" i="19" a="1"/>
  <c r="G330" i="19" s="1"/>
  <c r="F330" i="19" a="1"/>
  <c r="F330" i="19" s="1"/>
  <c r="G329" i="19" a="1"/>
  <c r="G329" i="19" s="1"/>
  <c r="F329" i="19" a="1"/>
  <c r="F329" i="19" s="1"/>
  <c r="G328" i="19" a="1"/>
  <c r="G328" i="19" s="1"/>
  <c r="F328" i="19" a="1"/>
  <c r="F328" i="19" s="1"/>
  <c r="G327" i="19" a="1"/>
  <c r="G327" i="19" s="1"/>
  <c r="F327" i="19" a="1"/>
  <c r="F327" i="19" s="1"/>
  <c r="G326" i="19" a="1"/>
  <c r="G326" i="19" s="1"/>
  <c r="F326" i="19" a="1"/>
  <c r="F326" i="19" s="1"/>
  <c r="G325" i="19" a="1"/>
  <c r="G325" i="19" s="1"/>
  <c r="F325" i="19" a="1"/>
  <c r="F325" i="19" s="1"/>
  <c r="G324" i="19" a="1"/>
  <c r="G324" i="19" s="1"/>
  <c r="F324" i="19" a="1"/>
  <c r="F324" i="19" s="1"/>
  <c r="G323" i="19" a="1"/>
  <c r="G323" i="19" s="1"/>
  <c r="F323" i="19" a="1"/>
  <c r="F323" i="19" s="1"/>
  <c r="G322" i="19" a="1"/>
  <c r="G322" i="19" s="1"/>
  <c r="F322" i="19" a="1"/>
  <c r="F322" i="19" s="1"/>
  <c r="G321" i="19" a="1"/>
  <c r="G321" i="19" s="1"/>
  <c r="F321" i="19" a="1"/>
  <c r="F321" i="19" s="1"/>
  <c r="G320" i="19" a="1"/>
  <c r="G320" i="19" s="1"/>
  <c r="F320" i="19" a="1"/>
  <c r="F320" i="19" s="1"/>
  <c r="G319" i="19" a="1"/>
  <c r="G319" i="19" s="1"/>
  <c r="F319" i="19" a="1"/>
  <c r="F319" i="19" s="1"/>
  <c r="G318" i="19" a="1"/>
  <c r="G318" i="19" s="1"/>
  <c r="F318" i="19" a="1"/>
  <c r="F318" i="19" s="1"/>
  <c r="G317" i="19" a="1"/>
  <c r="G317" i="19" s="1"/>
  <c r="F317" i="19" a="1"/>
  <c r="F317" i="19" s="1"/>
  <c r="F297" i="19" a="1"/>
  <c r="F297" i="19" s="1"/>
  <c r="G297" i="19" a="1"/>
  <c r="G297" i="19" s="1"/>
  <c r="F298" i="19" a="1"/>
  <c r="F298" i="19" s="1"/>
  <c r="G298" i="19" a="1"/>
  <c r="G298" i="19" s="1"/>
  <c r="F299" i="19" a="1"/>
  <c r="F299" i="19" s="1"/>
  <c r="G299" i="19" a="1"/>
  <c r="G299" i="19" s="1"/>
  <c r="F300" i="19" a="1"/>
  <c r="F300" i="19" s="1"/>
  <c r="G300" i="19" a="1"/>
  <c r="G300" i="19" s="1"/>
  <c r="F301" i="19" a="1"/>
  <c r="F301" i="19" s="1"/>
  <c r="G301" i="19" a="1"/>
  <c r="G301" i="19" s="1"/>
  <c r="F302" i="19" a="1"/>
  <c r="F302" i="19" s="1"/>
  <c r="G302" i="19" a="1"/>
  <c r="G302" i="19" s="1"/>
  <c r="F303" i="19" a="1"/>
  <c r="F303" i="19" s="1"/>
  <c r="G303" i="19" a="1"/>
  <c r="G303" i="19" s="1"/>
  <c r="F304" i="19" a="1"/>
  <c r="F304" i="19" s="1"/>
  <c r="G304" i="19" a="1"/>
  <c r="G304" i="19" s="1"/>
  <c r="F305" i="19" a="1"/>
  <c r="F305" i="19" s="1"/>
  <c r="G305" i="19" a="1"/>
  <c r="G305" i="19" s="1"/>
  <c r="F306" i="19" a="1"/>
  <c r="F306" i="19" s="1"/>
  <c r="G306" i="19" a="1"/>
  <c r="G306" i="19" s="1"/>
  <c r="F307" i="19" a="1"/>
  <c r="F307" i="19" s="1"/>
  <c r="G307" i="19" a="1"/>
  <c r="G307" i="19" s="1"/>
  <c r="F308" i="19" a="1"/>
  <c r="F308" i="19" s="1"/>
  <c r="G308" i="19" a="1"/>
  <c r="G308" i="19" s="1"/>
  <c r="F309" i="19" a="1"/>
  <c r="F309" i="19" s="1"/>
  <c r="G309" i="19" a="1"/>
  <c r="G309" i="19" s="1"/>
  <c r="F310" i="19" a="1"/>
  <c r="F310" i="19" s="1"/>
  <c r="G310" i="19" a="1"/>
  <c r="G310" i="19" s="1"/>
  <c r="F311" i="19" a="1"/>
  <c r="F311" i="19" s="1"/>
  <c r="G311" i="19" a="1"/>
  <c r="G311" i="19" s="1"/>
  <c r="F312" i="19" a="1"/>
  <c r="F312" i="19" s="1"/>
  <c r="G312" i="19" a="1"/>
  <c r="G312" i="19" s="1"/>
  <c r="F313" i="19" a="1"/>
  <c r="F313" i="19" s="1"/>
  <c r="G313" i="19" a="1"/>
  <c r="G313" i="19" s="1"/>
  <c r="F314" i="19" a="1"/>
  <c r="F314" i="19" s="1"/>
  <c r="G314" i="19" a="1"/>
  <c r="G314" i="19" s="1"/>
  <c r="F315" i="19" a="1"/>
  <c r="F315" i="19" s="1"/>
  <c r="G315" i="19" a="1"/>
  <c r="G315" i="19" s="1"/>
  <c r="F316" i="19" a="1"/>
  <c r="F316" i="19" s="1"/>
  <c r="G316" i="19" a="1"/>
  <c r="G316" i="19" s="1"/>
  <c r="G296" i="19" a="1"/>
  <c r="G296" i="19" s="1"/>
  <c r="F296" i="19" a="1"/>
  <c r="F296" i="19" s="1"/>
  <c r="F216" i="19" l="1" a="1"/>
  <c r="F216" i="19" s="1"/>
  <c r="G216" i="19" a="1"/>
  <c r="G216" i="19" s="1"/>
  <c r="F217" i="19" a="1"/>
  <c r="F217" i="19" s="1"/>
  <c r="G217" i="19" a="1"/>
  <c r="G217" i="19" s="1"/>
  <c r="F218" i="19" a="1"/>
  <c r="F218" i="19" s="1"/>
  <c r="G218" i="19" a="1"/>
  <c r="G218" i="19" s="1"/>
  <c r="F219" i="19" a="1"/>
  <c r="F219" i="19" s="1"/>
  <c r="G219" i="19" a="1"/>
  <c r="G219" i="19" s="1"/>
  <c r="F220" i="19" a="1"/>
  <c r="F220" i="19" s="1"/>
  <c r="G220" i="19" a="1"/>
  <c r="G220" i="19" s="1"/>
  <c r="F221" i="19" a="1"/>
  <c r="F221" i="19" s="1"/>
  <c r="G221" i="19" a="1"/>
  <c r="G221" i="19" s="1"/>
  <c r="F222" i="19" a="1"/>
  <c r="F222" i="19" s="1"/>
  <c r="G222" i="19" a="1"/>
  <c r="G222" i="19" s="1"/>
  <c r="F223" i="19" a="1"/>
  <c r="F223" i="19" s="1"/>
  <c r="G223" i="19" a="1"/>
  <c r="G223" i="19" s="1"/>
  <c r="F224" i="19" a="1"/>
  <c r="F224" i="19" s="1"/>
  <c r="G224" i="19" a="1"/>
  <c r="G224" i="19" s="1"/>
  <c r="F225" i="19" a="1"/>
  <c r="F225" i="19" s="1"/>
  <c r="G225" i="19" a="1"/>
  <c r="G225" i="19" s="1"/>
  <c r="F226" i="19" a="1"/>
  <c r="F226" i="19" s="1"/>
  <c r="G226" i="19" a="1"/>
  <c r="G226" i="19" s="1"/>
  <c r="F227" i="19" a="1"/>
  <c r="F227" i="19" s="1"/>
  <c r="G227" i="19" a="1"/>
  <c r="G227" i="19" s="1"/>
  <c r="F228" i="19" a="1"/>
  <c r="F228" i="19" s="1"/>
  <c r="G228" i="19" a="1"/>
  <c r="G228" i="19" s="1"/>
  <c r="F229" i="19" a="1"/>
  <c r="F229" i="19" s="1"/>
  <c r="G229" i="19" a="1"/>
  <c r="G229" i="19" s="1"/>
  <c r="F230" i="19" a="1"/>
  <c r="F230" i="19" s="1"/>
  <c r="G230" i="19" a="1"/>
  <c r="G230" i="19" s="1"/>
  <c r="F231" i="19" a="1"/>
  <c r="F231" i="19" s="1"/>
  <c r="G231" i="19" a="1"/>
  <c r="G231" i="19" s="1"/>
  <c r="F232" i="19" a="1"/>
  <c r="F232" i="19" s="1"/>
  <c r="G232" i="19" a="1"/>
  <c r="G232" i="19" s="1"/>
  <c r="F199" i="19" a="1"/>
  <c r="F199" i="19" s="1"/>
  <c r="G199" i="19" a="1"/>
  <c r="G199" i="19" s="1"/>
  <c r="F200" i="19" a="1"/>
  <c r="F200" i="19" s="1"/>
  <c r="G200" i="19" a="1"/>
  <c r="G200" i="19" s="1"/>
  <c r="F201" i="19" a="1"/>
  <c r="F201" i="19" s="1"/>
  <c r="G201" i="19" a="1"/>
  <c r="G201" i="19" s="1"/>
  <c r="F202" i="19" a="1"/>
  <c r="F202" i="19" s="1"/>
  <c r="G202" i="19" a="1"/>
  <c r="G202" i="19" s="1"/>
  <c r="F203" i="19" a="1"/>
  <c r="F203" i="19" s="1"/>
  <c r="G203" i="19" a="1"/>
  <c r="G203" i="19" s="1"/>
  <c r="F204" i="19" a="1"/>
  <c r="F204" i="19" s="1"/>
  <c r="G204" i="19" a="1"/>
  <c r="G204" i="19" s="1"/>
  <c r="F205" i="19" a="1"/>
  <c r="F205" i="19" s="1"/>
  <c r="G205" i="19" a="1"/>
  <c r="G205" i="19" s="1"/>
  <c r="F206" i="19" a="1"/>
  <c r="F206" i="19" s="1"/>
  <c r="G206" i="19" a="1"/>
  <c r="G206" i="19" s="1"/>
  <c r="F207" i="19" a="1"/>
  <c r="F207" i="19" s="1"/>
  <c r="G207" i="19" a="1"/>
  <c r="G207" i="19" s="1"/>
  <c r="F208" i="19" a="1"/>
  <c r="F208" i="19" s="1"/>
  <c r="G208" i="19" a="1"/>
  <c r="G208" i="19" s="1"/>
  <c r="F209" i="19" a="1"/>
  <c r="F209" i="19" s="1"/>
  <c r="G209" i="19" a="1"/>
  <c r="G209" i="19" s="1"/>
  <c r="F210" i="19" a="1"/>
  <c r="F210" i="19" s="1"/>
  <c r="G210" i="19" a="1"/>
  <c r="G210" i="19" s="1"/>
  <c r="F211" i="19" a="1"/>
  <c r="F211" i="19" s="1"/>
  <c r="G211" i="19" a="1"/>
  <c r="G211" i="19" s="1"/>
  <c r="F212" i="19" a="1"/>
  <c r="F212" i="19" s="1"/>
  <c r="G212" i="19" a="1"/>
  <c r="G212" i="19" s="1"/>
  <c r="F213" i="19" a="1"/>
  <c r="F213" i="19" s="1"/>
  <c r="G213" i="19" a="1"/>
  <c r="G213" i="19" s="1"/>
  <c r="F214" i="19" a="1"/>
  <c r="F214" i="19" s="1"/>
  <c r="G214" i="19" a="1"/>
  <c r="G214" i="19" s="1"/>
  <c r="F215" i="19" a="1"/>
  <c r="F215" i="19" s="1"/>
  <c r="G215" i="19" a="1"/>
  <c r="G215" i="19" s="1"/>
  <c r="F179" i="19" a="1"/>
  <c r="F179" i="19" s="1"/>
  <c r="G179" i="19" a="1"/>
  <c r="G179" i="19" s="1"/>
  <c r="F180" i="19" a="1"/>
  <c r="F180" i="19" s="1"/>
  <c r="G180" i="19" a="1"/>
  <c r="G180" i="19" s="1"/>
  <c r="F181" i="19" a="1"/>
  <c r="F181" i="19" s="1"/>
  <c r="G181" i="19" a="1"/>
  <c r="G181" i="19" s="1"/>
  <c r="F182" i="19" a="1"/>
  <c r="F182" i="19" s="1"/>
  <c r="G182" i="19" a="1"/>
  <c r="G182" i="19" s="1"/>
  <c r="F183" i="19" a="1"/>
  <c r="F183" i="19" s="1"/>
  <c r="G183" i="19" a="1"/>
  <c r="G183" i="19" s="1"/>
  <c r="F184" i="19" a="1"/>
  <c r="F184" i="19" s="1"/>
  <c r="G184" i="19" a="1"/>
  <c r="G184" i="19" s="1"/>
  <c r="F185" i="19" a="1"/>
  <c r="F185" i="19" s="1"/>
  <c r="G185" i="19" a="1"/>
  <c r="G185" i="19" s="1"/>
  <c r="F186" i="19" a="1"/>
  <c r="F186" i="19" s="1"/>
  <c r="G186" i="19" a="1"/>
  <c r="G186" i="19" s="1"/>
  <c r="F187" i="19" a="1"/>
  <c r="F187" i="19" s="1"/>
  <c r="G187" i="19" a="1"/>
  <c r="G187" i="19" s="1"/>
  <c r="F188" i="19" a="1"/>
  <c r="F188" i="19" s="1"/>
  <c r="G188" i="19" a="1"/>
  <c r="G188" i="19" s="1"/>
  <c r="F189" i="19" a="1"/>
  <c r="F189" i="19" s="1"/>
  <c r="G189" i="19" a="1"/>
  <c r="G189" i="19" s="1"/>
  <c r="F190" i="19" a="1"/>
  <c r="F190" i="19" s="1"/>
  <c r="G190" i="19" a="1"/>
  <c r="G190" i="19" s="1"/>
  <c r="F191" i="19" a="1"/>
  <c r="F191" i="19" s="1"/>
  <c r="G191" i="19" a="1"/>
  <c r="G191" i="19" s="1"/>
  <c r="F192" i="19" a="1"/>
  <c r="F192" i="19" s="1"/>
  <c r="G192" i="19" a="1"/>
  <c r="G192" i="19" s="1"/>
  <c r="F193" i="19" a="1"/>
  <c r="F193" i="19" s="1"/>
  <c r="G193" i="19" a="1"/>
  <c r="G193" i="19" s="1"/>
  <c r="F194" i="19" a="1"/>
  <c r="F194" i="19" s="1"/>
  <c r="G194" i="19" a="1"/>
  <c r="G194" i="19" s="1"/>
  <c r="F195" i="19" a="1"/>
  <c r="F195" i="19" s="1"/>
  <c r="G195" i="19" a="1"/>
  <c r="G195" i="19" s="1"/>
  <c r="F196" i="19" a="1"/>
  <c r="F196" i="19" s="1"/>
  <c r="G196" i="19" a="1"/>
  <c r="G196" i="19" s="1"/>
  <c r="F197" i="19" a="1"/>
  <c r="F197" i="19" s="1"/>
  <c r="G197" i="19" a="1"/>
  <c r="G197" i="19" s="1"/>
  <c r="F198" i="19" a="1"/>
  <c r="F198" i="19" s="1"/>
  <c r="G198" i="19" a="1"/>
  <c r="G198" i="19" s="1"/>
  <c r="F165" i="19" a="1"/>
  <c r="F165" i="19" s="1"/>
  <c r="G165" i="19" a="1"/>
  <c r="G165" i="19" s="1"/>
  <c r="F166" i="19" a="1"/>
  <c r="F166" i="19" s="1"/>
  <c r="G166" i="19" a="1"/>
  <c r="G166" i="19" s="1"/>
  <c r="F167" i="19" a="1"/>
  <c r="F167" i="19" s="1"/>
  <c r="G167" i="19" a="1"/>
  <c r="G167" i="19" s="1"/>
  <c r="F168" i="19" a="1"/>
  <c r="F168" i="19" s="1"/>
  <c r="G168" i="19" a="1"/>
  <c r="G168" i="19" s="1"/>
  <c r="F169" i="19" a="1"/>
  <c r="F169" i="19" s="1"/>
  <c r="G169" i="19" a="1"/>
  <c r="G169" i="19" s="1"/>
  <c r="F170" i="19" a="1"/>
  <c r="F170" i="19" s="1"/>
  <c r="G170" i="19" a="1"/>
  <c r="G170" i="19" s="1"/>
  <c r="F171" i="19" a="1"/>
  <c r="F171" i="19" s="1"/>
  <c r="G171" i="19" a="1"/>
  <c r="G171" i="19" s="1"/>
  <c r="F172" i="19" a="1"/>
  <c r="F172" i="19" s="1"/>
  <c r="G172" i="19" a="1"/>
  <c r="G172" i="19" s="1"/>
  <c r="F173" i="19" a="1"/>
  <c r="F173" i="19" s="1"/>
  <c r="G173" i="19" a="1"/>
  <c r="G173" i="19" s="1"/>
  <c r="F174" i="19" a="1"/>
  <c r="F174" i="19" s="1"/>
  <c r="G174" i="19" a="1"/>
  <c r="G174" i="19" s="1"/>
  <c r="F175" i="19" a="1"/>
  <c r="F175" i="19" s="1"/>
  <c r="G175" i="19" a="1"/>
  <c r="G175" i="19" s="1"/>
  <c r="F176" i="19" a="1"/>
  <c r="F176" i="19" s="1"/>
  <c r="G176" i="19" a="1"/>
  <c r="G176" i="19" s="1"/>
  <c r="F177" i="19" a="1"/>
  <c r="F177" i="19" s="1"/>
  <c r="G177" i="19" a="1"/>
  <c r="G177" i="19" s="1"/>
  <c r="F178" i="19" a="1"/>
  <c r="F178" i="19" s="1"/>
  <c r="G178" i="19" a="1"/>
  <c r="G178" i="19" s="1"/>
  <c r="F150" i="19" a="1"/>
  <c r="F150" i="19" s="1"/>
  <c r="G150" i="19" a="1"/>
  <c r="G150" i="19" s="1"/>
  <c r="F151" i="19" a="1"/>
  <c r="F151" i="19" s="1"/>
  <c r="G151" i="19" a="1"/>
  <c r="G151" i="19" s="1"/>
  <c r="F152" i="19" a="1"/>
  <c r="F152" i="19" s="1"/>
  <c r="G152" i="19" a="1"/>
  <c r="G152" i="19" s="1"/>
  <c r="F153" i="19" a="1"/>
  <c r="F153" i="19" s="1"/>
  <c r="G153" i="19" a="1"/>
  <c r="G153" i="19" s="1"/>
  <c r="F154" i="19" a="1"/>
  <c r="F154" i="19" s="1"/>
  <c r="G154" i="19" a="1"/>
  <c r="G154" i="19" s="1"/>
  <c r="F155" i="19" a="1"/>
  <c r="F155" i="19" s="1"/>
  <c r="G155" i="19" a="1"/>
  <c r="G155" i="19" s="1"/>
  <c r="F156" i="19" a="1"/>
  <c r="F156" i="19" s="1"/>
  <c r="G156" i="19" a="1"/>
  <c r="G156" i="19" s="1"/>
  <c r="F157" i="19" a="1"/>
  <c r="F157" i="19" s="1"/>
  <c r="G157" i="19" a="1"/>
  <c r="G157" i="19" s="1"/>
  <c r="F158" i="19" a="1"/>
  <c r="F158" i="19" s="1"/>
  <c r="G158" i="19" a="1"/>
  <c r="G158" i="19" s="1"/>
  <c r="F159" i="19" a="1"/>
  <c r="F159" i="19" s="1"/>
  <c r="G159" i="19" a="1"/>
  <c r="G159" i="19" s="1"/>
  <c r="F160" i="19" a="1"/>
  <c r="F160" i="19" s="1"/>
  <c r="G160" i="19" a="1"/>
  <c r="G160" i="19" s="1"/>
  <c r="F161" i="19" a="1"/>
  <c r="F161" i="19" s="1"/>
  <c r="G161" i="19" a="1"/>
  <c r="G161" i="19" s="1"/>
  <c r="F162" i="19" a="1"/>
  <c r="F162" i="19" s="1"/>
  <c r="G162" i="19" a="1"/>
  <c r="G162" i="19" s="1"/>
  <c r="F163" i="19" a="1"/>
  <c r="F163" i="19" s="1"/>
  <c r="G163" i="19" a="1"/>
  <c r="G163" i="19" s="1"/>
  <c r="F164" i="19" a="1"/>
  <c r="F164" i="19" s="1"/>
  <c r="G164" i="19" a="1"/>
  <c r="G164" i="19" s="1"/>
  <c r="G149" i="19" a="1"/>
  <c r="G149" i="19" s="1"/>
  <c r="F149" i="19" a="1"/>
  <c r="F149" i="19" s="1"/>
  <c r="F23" i="19" a="1"/>
  <c r="F23" i="19" s="1"/>
  <c r="F24" i="19" a="1"/>
  <c r="F24" i="19" s="1"/>
  <c r="F25" i="19" a="1"/>
  <c r="F25" i="19" s="1"/>
  <c r="G25" i="19" a="1"/>
  <c r="G25" i="19" s="1"/>
  <c r="F26" i="19" a="1"/>
  <c r="F26" i="19" s="1"/>
  <c r="G26" i="19" a="1"/>
  <c r="G26" i="19" s="1"/>
  <c r="F27" i="19" a="1"/>
  <c r="F27" i="19" s="1"/>
  <c r="G27" i="19" a="1"/>
  <c r="G27" i="19" s="1"/>
  <c r="F28" i="19" a="1"/>
  <c r="F28" i="19" s="1"/>
  <c r="G28" i="19" a="1"/>
  <c r="G28" i="19" s="1"/>
  <c r="F29" i="19" a="1"/>
  <c r="F29" i="19" s="1"/>
  <c r="G29" i="19" a="1"/>
  <c r="G29" i="19" s="1"/>
  <c r="F30" i="19" a="1"/>
  <c r="F30" i="19" s="1"/>
  <c r="G30" i="19" a="1"/>
  <c r="G30" i="19" s="1"/>
  <c r="F31" i="19" a="1"/>
  <c r="F31" i="19" s="1"/>
  <c r="G31" i="19" a="1"/>
  <c r="G31" i="19" s="1"/>
  <c r="F32" i="19" a="1"/>
  <c r="F32" i="19" s="1"/>
  <c r="G32" i="19" a="1"/>
  <c r="G32" i="19" s="1"/>
  <c r="F33" i="19" a="1"/>
  <c r="F33" i="19" s="1"/>
  <c r="G33" i="19" a="1"/>
  <c r="G33" i="19" s="1"/>
  <c r="F34" i="19" a="1"/>
  <c r="F34" i="19" s="1"/>
  <c r="G34" i="19" a="1"/>
  <c r="G34" i="19" s="1"/>
  <c r="F35" i="19" a="1"/>
  <c r="F35" i="19" s="1"/>
  <c r="G35" i="19" a="1"/>
  <c r="G35" i="19" s="1"/>
  <c r="F36" i="19" a="1"/>
  <c r="F36" i="19" s="1"/>
  <c r="G36" i="19" a="1"/>
  <c r="G36" i="19" s="1"/>
  <c r="F37" i="19" a="1"/>
  <c r="F37" i="19" s="1"/>
  <c r="G37" i="19" a="1"/>
  <c r="G37" i="19" s="1"/>
  <c r="F38" i="19" a="1"/>
  <c r="F38" i="19" s="1"/>
  <c r="G38" i="19" a="1"/>
  <c r="G38" i="19" s="1"/>
  <c r="F39" i="19" a="1"/>
  <c r="F39" i="19" s="1"/>
  <c r="G39" i="19" a="1"/>
  <c r="G39" i="19" s="1"/>
  <c r="F40" i="19" a="1"/>
  <c r="F40" i="19" s="1"/>
  <c r="G40" i="19" a="1"/>
  <c r="G40" i="19" s="1"/>
  <c r="F41" i="19" a="1"/>
  <c r="F41" i="19" s="1"/>
  <c r="G41" i="19" a="1"/>
  <c r="G41" i="19" s="1"/>
  <c r="F42" i="19" a="1"/>
  <c r="F42" i="19" s="1"/>
  <c r="G42" i="19" a="1"/>
  <c r="G42" i="19" s="1"/>
  <c r="F43" i="19" a="1"/>
  <c r="F43" i="19" s="1"/>
  <c r="G43" i="19" a="1"/>
  <c r="G43" i="19" s="1"/>
  <c r="F44" i="19" a="1"/>
  <c r="F44" i="19" s="1"/>
  <c r="G44" i="19" a="1"/>
  <c r="G44" i="19" s="1"/>
  <c r="F45" i="19" a="1"/>
  <c r="F45" i="19" s="1"/>
  <c r="G45" i="19" a="1"/>
  <c r="G45" i="19" s="1"/>
  <c r="F46" i="19" a="1"/>
  <c r="F46" i="19" s="1"/>
  <c r="G46" i="19" a="1"/>
  <c r="G46" i="19" s="1"/>
  <c r="F47" i="19" a="1"/>
  <c r="F47" i="19" s="1"/>
  <c r="G47" i="19" a="1"/>
  <c r="G47" i="19" s="1"/>
  <c r="F48" i="19" a="1"/>
  <c r="F48" i="19" s="1"/>
  <c r="G48" i="19" a="1"/>
  <c r="G48" i="19" s="1"/>
  <c r="F49" i="19" a="1"/>
  <c r="F49" i="19" s="1"/>
  <c r="G49" i="19" a="1"/>
  <c r="G49" i="19" s="1"/>
  <c r="F50" i="19" a="1"/>
  <c r="F50" i="19" s="1"/>
  <c r="G50" i="19" a="1"/>
  <c r="G50" i="19" s="1"/>
  <c r="F51" i="19" a="1"/>
  <c r="F51" i="19" s="1"/>
  <c r="G51" i="19" a="1"/>
  <c r="G51" i="19" s="1"/>
  <c r="F52" i="19" a="1"/>
  <c r="F52" i="19" s="1"/>
  <c r="G52" i="19" a="1"/>
  <c r="G52" i="19" s="1"/>
  <c r="F53" i="19" a="1"/>
  <c r="F53" i="19" s="1"/>
  <c r="G53" i="19" a="1"/>
  <c r="G53" i="19" s="1"/>
  <c r="F54" i="19" a="1"/>
  <c r="F54" i="19" s="1"/>
  <c r="G54" i="19" a="1"/>
  <c r="G54" i="19" s="1"/>
  <c r="F55" i="19" a="1"/>
  <c r="F55" i="19" s="1"/>
  <c r="G55" i="19" a="1"/>
  <c r="G55" i="19" s="1"/>
  <c r="F56" i="19" a="1"/>
  <c r="F56" i="19" s="1"/>
  <c r="G56" i="19" a="1"/>
  <c r="G56" i="19" s="1"/>
  <c r="F57" i="19" a="1"/>
  <c r="F57" i="19" s="1"/>
  <c r="G57" i="19" a="1"/>
  <c r="G57" i="19" s="1"/>
  <c r="F58" i="19" a="1"/>
  <c r="F58" i="19" s="1"/>
  <c r="G58" i="19" a="1"/>
  <c r="G58" i="19" s="1"/>
  <c r="F59" i="19" a="1"/>
  <c r="F59" i="19" s="1"/>
  <c r="G59" i="19" a="1"/>
  <c r="G59" i="19" s="1"/>
  <c r="F60" i="19" a="1"/>
  <c r="F60" i="19" s="1"/>
  <c r="G60" i="19" a="1"/>
  <c r="G60" i="19" s="1"/>
  <c r="F61" i="19" a="1"/>
  <c r="F61" i="19" s="1"/>
  <c r="G61" i="19" a="1"/>
  <c r="G61" i="19" s="1"/>
  <c r="F62" i="19" a="1"/>
  <c r="F62" i="19" s="1"/>
  <c r="G62" i="19" a="1"/>
  <c r="G62" i="19" s="1"/>
  <c r="F63" i="19" a="1"/>
  <c r="F63" i="19" s="1"/>
  <c r="G63" i="19" a="1"/>
  <c r="G63" i="19" s="1"/>
  <c r="F64" i="19" a="1"/>
  <c r="F64" i="19" s="1"/>
  <c r="G64" i="19" a="1"/>
  <c r="G64" i="19" s="1"/>
  <c r="F65" i="19" a="1"/>
  <c r="F65" i="19" s="1"/>
  <c r="G65" i="19" a="1"/>
  <c r="G65" i="19" s="1"/>
  <c r="F66" i="19" a="1"/>
  <c r="F66" i="19" s="1"/>
  <c r="G66" i="19" a="1"/>
  <c r="G66" i="19" s="1"/>
  <c r="F67" i="19" a="1"/>
  <c r="F67" i="19" s="1"/>
  <c r="G67" i="19" a="1"/>
  <c r="G67" i="19" s="1"/>
  <c r="F68" i="19" a="1"/>
  <c r="F68" i="19" s="1"/>
  <c r="G68" i="19" a="1"/>
  <c r="G68" i="19" s="1"/>
  <c r="F69" i="19" a="1"/>
  <c r="F69" i="19" s="1"/>
  <c r="G69" i="19" a="1"/>
  <c r="G69" i="19" s="1"/>
  <c r="F70" i="19" a="1"/>
  <c r="F70" i="19" s="1"/>
  <c r="G70" i="19" a="1"/>
  <c r="G70" i="19" s="1"/>
  <c r="F71" i="19" a="1"/>
  <c r="F71" i="19" s="1"/>
  <c r="G71" i="19" a="1"/>
  <c r="G71" i="19" s="1"/>
  <c r="F72" i="19" a="1"/>
  <c r="F72" i="19" s="1"/>
  <c r="G72" i="19" a="1"/>
  <c r="G72" i="19" s="1"/>
  <c r="F73" i="19" a="1"/>
  <c r="F73" i="19" s="1"/>
  <c r="G73" i="19" a="1"/>
  <c r="G73" i="19" s="1"/>
  <c r="F74" i="19" a="1"/>
  <c r="F74" i="19" s="1"/>
  <c r="G74" i="19" a="1"/>
  <c r="G74" i="19" s="1"/>
  <c r="F75" i="19" a="1"/>
  <c r="F75" i="19" s="1"/>
  <c r="G75" i="19" a="1"/>
  <c r="G75" i="19" s="1"/>
  <c r="F76" i="19" a="1"/>
  <c r="F76" i="19" s="1"/>
  <c r="G76" i="19" a="1"/>
  <c r="G76" i="19" s="1"/>
  <c r="F77" i="19" a="1"/>
  <c r="F77" i="19" s="1"/>
  <c r="G77" i="19" a="1"/>
  <c r="G77" i="19" s="1"/>
  <c r="F78" i="19" a="1"/>
  <c r="F78" i="19" s="1"/>
  <c r="G78" i="19" a="1"/>
  <c r="G78" i="19" s="1"/>
  <c r="F79" i="19" a="1"/>
  <c r="F79" i="19" s="1"/>
  <c r="G79" i="19" a="1"/>
  <c r="G79" i="19" s="1"/>
  <c r="F80" i="19" a="1"/>
  <c r="F80" i="19" s="1"/>
  <c r="G80" i="19" a="1"/>
  <c r="G80" i="19" s="1"/>
  <c r="F81" i="19" a="1"/>
  <c r="F81" i="19" s="1"/>
  <c r="G81" i="19" a="1"/>
  <c r="G81" i="19" s="1"/>
  <c r="F82" i="19" a="1"/>
  <c r="F82" i="19" s="1"/>
  <c r="G82" i="19" a="1"/>
  <c r="G82" i="19" s="1"/>
  <c r="F83" i="19" a="1"/>
  <c r="F83" i="19" s="1"/>
  <c r="G83" i="19" a="1"/>
  <c r="G83" i="19" s="1"/>
  <c r="F84" i="19" a="1"/>
  <c r="F84" i="19" s="1"/>
  <c r="G84" i="19" a="1"/>
  <c r="G84" i="19" s="1"/>
  <c r="F85" i="19" a="1"/>
  <c r="F85" i="19" s="1"/>
  <c r="G85" i="19" a="1"/>
  <c r="G85" i="19" s="1"/>
  <c r="F86" i="19" a="1"/>
  <c r="F86" i="19" s="1"/>
  <c r="G86" i="19" a="1"/>
  <c r="G86" i="19" s="1"/>
  <c r="F87" i="19" a="1"/>
  <c r="F87" i="19" s="1"/>
  <c r="G87" i="19" a="1"/>
  <c r="G87" i="19" s="1"/>
  <c r="F88" i="19" a="1"/>
  <c r="F88" i="19" s="1"/>
  <c r="G88" i="19" a="1"/>
  <c r="G88" i="19" s="1"/>
  <c r="F89" i="19" a="1"/>
  <c r="F89" i="19" s="1"/>
  <c r="G89" i="19" a="1"/>
  <c r="G89" i="19" s="1"/>
  <c r="F90" i="19" a="1"/>
  <c r="F90" i="19" s="1"/>
  <c r="G90" i="19" a="1"/>
  <c r="G90" i="19" s="1"/>
  <c r="F91" i="19" a="1"/>
  <c r="F91" i="19" s="1"/>
  <c r="G91" i="19" a="1"/>
  <c r="G91" i="19" s="1"/>
  <c r="F92" i="19" a="1"/>
  <c r="F92" i="19" s="1"/>
  <c r="G92" i="19" a="1"/>
  <c r="G92" i="19" s="1"/>
  <c r="F93" i="19" a="1"/>
  <c r="F93" i="19" s="1"/>
  <c r="G93" i="19" a="1"/>
  <c r="G93" i="19" s="1"/>
  <c r="F94" i="19" a="1"/>
  <c r="F94" i="19" s="1"/>
  <c r="G94" i="19" a="1"/>
  <c r="G94" i="19" s="1"/>
  <c r="F95" i="19" a="1"/>
  <c r="F95" i="19" s="1"/>
  <c r="G95" i="19" a="1"/>
  <c r="G95" i="19" s="1"/>
  <c r="F96" i="19" a="1"/>
  <c r="F96" i="19" s="1"/>
  <c r="G96" i="19" a="1"/>
  <c r="G96" i="19" s="1"/>
  <c r="F97" i="19" a="1"/>
  <c r="F97" i="19" s="1"/>
  <c r="G97" i="19" a="1"/>
  <c r="G97" i="19" s="1"/>
  <c r="F98" i="19" a="1"/>
  <c r="F98" i="19" s="1"/>
  <c r="G98" i="19" a="1"/>
  <c r="G98" i="19" s="1"/>
  <c r="F99" i="19" a="1"/>
  <c r="F99" i="19" s="1"/>
  <c r="G99" i="19" a="1"/>
  <c r="G99" i="19" s="1"/>
  <c r="F100" i="19" a="1"/>
  <c r="F100" i="19" s="1"/>
  <c r="G100" i="19" a="1"/>
  <c r="G100" i="19" s="1"/>
  <c r="F101" i="19" a="1"/>
  <c r="F101" i="19" s="1"/>
  <c r="G101" i="19" a="1"/>
  <c r="G101" i="19" s="1"/>
  <c r="F102" i="19" a="1"/>
  <c r="F102" i="19" s="1"/>
  <c r="G102" i="19" a="1"/>
  <c r="G102" i="19" s="1"/>
  <c r="F103" i="19" a="1"/>
  <c r="F103" i="19" s="1"/>
  <c r="G103" i="19" a="1"/>
  <c r="G103" i="19" s="1"/>
  <c r="F104" i="19" a="1"/>
  <c r="F104" i="19" s="1"/>
  <c r="G104" i="19" a="1"/>
  <c r="G104" i="19" s="1"/>
  <c r="F105" i="19" a="1"/>
  <c r="F105" i="19" s="1"/>
  <c r="G105" i="19" a="1"/>
  <c r="G105" i="19" s="1"/>
  <c r="F106" i="19" a="1"/>
  <c r="F106" i="19" s="1"/>
  <c r="G106" i="19" a="1"/>
  <c r="G106" i="19" s="1"/>
  <c r="F107" i="19" a="1"/>
  <c r="F107" i="19" s="1"/>
  <c r="G107" i="19" a="1"/>
  <c r="G107" i="19" s="1"/>
  <c r="F108" i="19" a="1"/>
  <c r="F108" i="19" s="1"/>
  <c r="G108" i="19" a="1"/>
  <c r="G108" i="19" s="1"/>
  <c r="F109" i="19" a="1"/>
  <c r="F109" i="19" s="1"/>
  <c r="G109" i="19" a="1"/>
  <c r="G109" i="19" s="1"/>
  <c r="F110" i="19" a="1"/>
  <c r="F110" i="19" s="1"/>
  <c r="G110" i="19" a="1"/>
  <c r="G110" i="19" s="1"/>
  <c r="F111" i="19" a="1"/>
  <c r="F111" i="19" s="1"/>
  <c r="G111" i="19" a="1"/>
  <c r="G111" i="19" s="1"/>
  <c r="F112" i="19" a="1"/>
  <c r="F112" i="19" s="1"/>
  <c r="G112" i="19" a="1"/>
  <c r="G112" i="19" s="1"/>
  <c r="F113" i="19" a="1"/>
  <c r="F113" i="19" s="1"/>
  <c r="G113" i="19" a="1"/>
  <c r="G113" i="19" s="1"/>
  <c r="F114" i="19" a="1"/>
  <c r="F114" i="19" s="1"/>
  <c r="G114" i="19" a="1"/>
  <c r="G114" i="19" s="1"/>
  <c r="F115" i="19" a="1"/>
  <c r="F115" i="19" s="1"/>
  <c r="G115" i="19" a="1"/>
  <c r="G115" i="19" s="1"/>
  <c r="F116" i="19" a="1"/>
  <c r="F116" i="19" s="1"/>
  <c r="G116" i="19" a="1"/>
  <c r="G116" i="19" s="1"/>
  <c r="F117" i="19" a="1"/>
  <c r="F117" i="19" s="1"/>
  <c r="G117" i="19" a="1"/>
  <c r="G117" i="19" s="1"/>
  <c r="F118" i="19" a="1"/>
  <c r="F118" i="19" s="1"/>
  <c r="G118" i="19" a="1"/>
  <c r="G118" i="19" s="1"/>
  <c r="F119" i="19" a="1"/>
  <c r="F119" i="19" s="1"/>
  <c r="G119" i="19" a="1"/>
  <c r="G119" i="19" s="1"/>
  <c r="F120" i="19" a="1"/>
  <c r="F120" i="19" s="1"/>
  <c r="G120" i="19" a="1"/>
  <c r="G120" i="19" s="1"/>
  <c r="F121" i="19" a="1"/>
  <c r="F121" i="19" s="1"/>
  <c r="G121" i="19" a="1"/>
  <c r="G121" i="19" s="1"/>
  <c r="F122" i="19" a="1"/>
  <c r="F122" i="19" s="1"/>
  <c r="G122" i="19" a="1"/>
  <c r="G122" i="19" s="1"/>
  <c r="F123" i="19" a="1"/>
  <c r="F123" i="19" s="1"/>
  <c r="G123" i="19" a="1"/>
  <c r="G123" i="19" s="1"/>
  <c r="F124" i="19" a="1"/>
  <c r="F124" i="19" s="1"/>
  <c r="G124" i="19" a="1"/>
  <c r="G124" i="19" s="1"/>
  <c r="F125" i="19" a="1"/>
  <c r="F125" i="19" s="1"/>
  <c r="G125" i="19" a="1"/>
  <c r="G125" i="19" s="1"/>
  <c r="F126" i="19" a="1"/>
  <c r="F126" i="19" s="1"/>
  <c r="G126" i="19" a="1"/>
  <c r="G126" i="19" s="1"/>
  <c r="F127" i="19" a="1"/>
  <c r="F127" i="19" s="1"/>
  <c r="G127" i="19" a="1"/>
  <c r="G127" i="19" s="1"/>
  <c r="F3" i="19" a="1"/>
  <c r="F3" i="19" s="1"/>
  <c r="G3" i="19" a="1"/>
  <c r="G3" i="19" s="1"/>
  <c r="F4" i="19" a="1"/>
  <c r="F4" i="19" s="1"/>
  <c r="G4" i="19" a="1"/>
  <c r="G4" i="19" s="1"/>
  <c r="F5" i="19" a="1"/>
  <c r="F5" i="19" s="1"/>
  <c r="G5" i="19" a="1"/>
  <c r="G5" i="19" s="1"/>
  <c r="F6" i="19" a="1"/>
  <c r="F6" i="19" s="1"/>
  <c r="G6" i="19" a="1"/>
  <c r="G6" i="19" s="1"/>
  <c r="F7" i="19" a="1"/>
  <c r="F7" i="19" s="1"/>
  <c r="G7" i="19" a="1"/>
  <c r="G7" i="19" s="1"/>
  <c r="F8" i="19" a="1"/>
  <c r="F8" i="19" s="1"/>
  <c r="G8" i="19" a="1"/>
  <c r="G8" i="19" s="1"/>
  <c r="F9" i="19" a="1"/>
  <c r="F9" i="19" s="1"/>
  <c r="G9" i="19" a="1"/>
  <c r="G9" i="19" s="1"/>
  <c r="F10" i="19" a="1"/>
  <c r="F10" i="19" s="1"/>
  <c r="G10" i="19" a="1"/>
  <c r="G10" i="19" s="1"/>
  <c r="F11" i="19" a="1"/>
  <c r="F11" i="19" s="1"/>
  <c r="G11" i="19" a="1"/>
  <c r="G11" i="19" s="1"/>
  <c r="F12" i="19" a="1"/>
  <c r="F12" i="19" s="1"/>
  <c r="G12" i="19" a="1"/>
  <c r="G12" i="19" s="1"/>
  <c r="F13" i="19" a="1"/>
  <c r="F13" i="19" s="1"/>
  <c r="G13" i="19" a="1"/>
  <c r="G13" i="19" s="1"/>
  <c r="F14" i="19" a="1"/>
  <c r="F14" i="19" s="1"/>
  <c r="G14" i="19" a="1"/>
  <c r="G14" i="19" s="1"/>
  <c r="F15" i="19" a="1"/>
  <c r="F15" i="19" s="1"/>
  <c r="G15" i="19" a="1"/>
  <c r="G15" i="19" s="1"/>
  <c r="F16" i="19" a="1"/>
  <c r="F16" i="19" s="1"/>
  <c r="G16" i="19" a="1"/>
  <c r="G16" i="19" s="1"/>
  <c r="F17" i="19" a="1"/>
  <c r="F17" i="19" s="1"/>
  <c r="G17" i="19" a="1"/>
  <c r="G17" i="19" s="1"/>
  <c r="F18" i="19" a="1"/>
  <c r="F18" i="19" s="1"/>
  <c r="G18" i="19" a="1"/>
  <c r="G18" i="19" s="1"/>
  <c r="F19" i="19" a="1"/>
  <c r="F19" i="19" s="1"/>
  <c r="G2" i="19" a="1"/>
  <c r="G2" i="19" s="1"/>
  <c r="F2" i="19" a="1"/>
  <c r="F2" i="19" s="1"/>
</calcChain>
</file>

<file path=xl/sharedStrings.xml><?xml version="1.0" encoding="utf-8"?>
<sst xmlns="http://schemas.openxmlformats.org/spreadsheetml/2006/main" count="6626" uniqueCount="317">
  <si>
    <t>Source</t>
  </si>
  <si>
    <t>Technology</t>
  </si>
  <si>
    <t>UMTS</t>
  </si>
  <si>
    <t>Orange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</si>
  <si>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</si>
  <si>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</si>
  <si>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</si>
  <si>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</si>
  <si>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</si>
  <si>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</si>
  <si>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</si>
  <si>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</si>
  <si>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</si>
  <si>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</si>
  <si>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</si>
  <si>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</si>
  <si>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</si>
  <si>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Intel</t>
  </si>
  <si>
    <t>BHH</t>
  </si>
  <si>
    <t>DUT011</t>
  </si>
  <si>
    <t>DUT012</t>
  </si>
  <si>
    <t>DUT013</t>
  </si>
  <si>
    <t>DUT014</t>
  </si>
  <si>
    <t>DUT015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</si>
  <si>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</si>
  <si>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</si>
  <si>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</si>
  <si>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</si>
  <si>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</si>
  <si>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</si>
  <si>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</si>
  <si>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</si>
  <si>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</si>
  <si>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</si>
  <si>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</si>
  <si>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</si>
  <si>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</si>
  <si>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DUT029</t>
  </si>
  <si>
    <t>DUT030</t>
  </si>
  <si>
    <t>DUT031</t>
  </si>
  <si>
    <t>DUT032</t>
  </si>
  <si>
    <t>DUT033</t>
  </si>
  <si>
    <t>DUT034</t>
  </si>
  <si>
    <t>DUT035</t>
  </si>
  <si>
    <t>DUT036</t>
  </si>
  <si>
    <t>DUT037</t>
  </si>
  <si>
    <t>DUT038</t>
  </si>
  <si>
    <t>DUT039</t>
  </si>
  <si>
    <t>DUT040</t>
  </si>
  <si>
    <t>DUT041</t>
  </si>
  <si>
    <t>DUT042</t>
  </si>
  <si>
    <t>DUT043</t>
  </si>
  <si>
    <t>DUT044</t>
  </si>
  <si>
    <t>DUT045</t>
  </si>
  <si>
    <t>DUT046</t>
  </si>
  <si>
    <t>DUT047</t>
  </si>
  <si>
    <t>DUT048</t>
  </si>
  <si>
    <t>DUT049</t>
  </si>
  <si>
    <t>DUT050</t>
  </si>
  <si>
    <t>DUT051</t>
  </si>
  <si>
    <t>DUT052</t>
  </si>
  <si>
    <t>DUT053</t>
  </si>
  <si>
    <t>DUT054</t>
  </si>
  <si>
    <t>DUT055</t>
  </si>
  <si>
    <t>DUT056</t>
  </si>
  <si>
    <t>Docomo</t>
  </si>
  <si>
    <t>Telecom Italia</t>
  </si>
  <si>
    <t>Device</t>
  </si>
  <si>
    <t>Tdoc number:</t>
  </si>
  <si>
    <t>Agenda item:</t>
  </si>
  <si>
    <t>Source:</t>
  </si>
  <si>
    <t>Intel Corporation</t>
  </si>
  <si>
    <t>Title:</t>
  </si>
  <si>
    <t>Document for:</t>
  </si>
  <si>
    <t>Summary of UTRA BHH TRP/TRS measured data</t>
  </si>
  <si>
    <t>TRP value</t>
  </si>
  <si>
    <t>TRS value</t>
  </si>
  <si>
    <t>CDF outage</t>
  </si>
  <si>
    <t xml:space="preserve"> </t>
  </si>
  <si>
    <t>Microsoft</t>
  </si>
  <si>
    <t>DUT057</t>
  </si>
  <si>
    <t>Band</t>
  </si>
  <si>
    <t>Motorola</t>
  </si>
  <si>
    <t>Vodafone</t>
  </si>
  <si>
    <t>Group</t>
  </si>
  <si>
    <t>Operator</t>
  </si>
  <si>
    <t>Vendor</t>
  </si>
  <si>
    <t>not coupled</t>
  </si>
  <si>
    <t>Qualcomm</t>
  </si>
  <si>
    <t>DUT1</t>
  </si>
  <si>
    <t>DUT2</t>
  </si>
  <si>
    <t>DUT3</t>
  </si>
  <si>
    <t>DUT4</t>
  </si>
  <si>
    <t>DUT5</t>
  </si>
  <si>
    <t>DUT058</t>
  </si>
  <si>
    <t>DUT059</t>
  </si>
  <si>
    <t>DUT060</t>
  </si>
  <si>
    <t>DUT061</t>
  </si>
  <si>
    <t>DUT062</t>
  </si>
  <si>
    <t>DUT063</t>
  </si>
  <si>
    <t>DUT064</t>
  </si>
  <si>
    <t>DUT065</t>
  </si>
  <si>
    <t>DUT066</t>
  </si>
  <si>
    <t>DUT067</t>
  </si>
  <si>
    <t>DUT068</t>
  </si>
  <si>
    <t>DUT069</t>
  </si>
  <si>
    <t>DUT070</t>
  </si>
  <si>
    <t>DUT071</t>
  </si>
  <si>
    <t>DUT072</t>
  </si>
  <si>
    <t>DUT073</t>
  </si>
  <si>
    <t>DUT074</t>
  </si>
  <si>
    <t>DUT075</t>
  </si>
  <si>
    <t>DUT076</t>
  </si>
  <si>
    <t>DUT077</t>
  </si>
  <si>
    <t>DUT078</t>
  </si>
  <si>
    <t>DUT079</t>
  </si>
  <si>
    <t>DUT080</t>
  </si>
  <si>
    <t>DUT081</t>
  </si>
  <si>
    <t>DUT082</t>
  </si>
  <si>
    <t>DUT083</t>
  </si>
  <si>
    <t>DUT084</t>
  </si>
  <si>
    <t>DUT085</t>
  </si>
  <si>
    <t>DUT086</t>
  </si>
  <si>
    <t>DUT087</t>
  </si>
  <si>
    <t>DUT088</t>
  </si>
  <si>
    <t>DUT089</t>
  </si>
  <si>
    <t>DUT090</t>
  </si>
  <si>
    <t>DUT091</t>
  </si>
  <si>
    <t>DUT092</t>
  </si>
  <si>
    <t>DUT093</t>
  </si>
  <si>
    <t>DUT094</t>
  </si>
  <si>
    <t>DUT095</t>
  </si>
  <si>
    <t>DUT096</t>
  </si>
  <si>
    <t>DUT097</t>
  </si>
  <si>
    <t>DUT098</t>
  </si>
  <si>
    <t>DUT099</t>
  </si>
  <si>
    <t>DUT100</t>
  </si>
  <si>
    <t>DUT101</t>
  </si>
  <si>
    <t>DUT102</t>
  </si>
  <si>
    <t>DUT103</t>
  </si>
  <si>
    <t>DUT104</t>
  </si>
  <si>
    <t>DUT105</t>
  </si>
  <si>
    <t>DUT106</t>
  </si>
  <si>
    <t>DUT107</t>
  </si>
  <si>
    <t>DUT108</t>
  </si>
  <si>
    <t>DUT109</t>
  </si>
  <si>
    <t>DUT110</t>
  </si>
  <si>
    <t>DUT111</t>
  </si>
  <si>
    <t>DUT112</t>
  </si>
  <si>
    <t>DUT113</t>
  </si>
  <si>
    <t>DUT114</t>
  </si>
  <si>
    <t>DUT115</t>
  </si>
  <si>
    <t>DUT116</t>
  </si>
  <si>
    <t>DUT117</t>
  </si>
  <si>
    <t>DUT118</t>
  </si>
  <si>
    <t>DUT119</t>
  </si>
  <si>
    <t>DUT120</t>
  </si>
  <si>
    <t>DUT121</t>
  </si>
  <si>
    <t>DUT122</t>
  </si>
  <si>
    <t>DUT123</t>
  </si>
  <si>
    <t>DUT124</t>
  </si>
  <si>
    <t>DUT125</t>
  </si>
  <si>
    <t>DUT126</t>
  </si>
  <si>
    <t>DUT127</t>
  </si>
  <si>
    <t>DUT128</t>
  </si>
  <si>
    <t>DUT129</t>
  </si>
  <si>
    <t>DUT130</t>
  </si>
  <si>
    <t>DUT131</t>
  </si>
  <si>
    <t>DUT132</t>
  </si>
  <si>
    <t>DUT133</t>
  </si>
  <si>
    <t>DUT134</t>
  </si>
  <si>
    <t>DUT135</t>
  </si>
  <si>
    <t>DUT136</t>
  </si>
  <si>
    <t>DUT137</t>
  </si>
  <si>
    <t>DUT138</t>
  </si>
  <si>
    <t>DUT139</t>
  </si>
  <si>
    <t>DUT140</t>
  </si>
  <si>
    <t>DUT141</t>
  </si>
  <si>
    <t>DUT142</t>
  </si>
  <si>
    <t>DUT143</t>
  </si>
  <si>
    <t>DUT144</t>
  </si>
  <si>
    <t>DUT145</t>
  </si>
  <si>
    <t>DUT146</t>
  </si>
  <si>
    <t>DUT147</t>
  </si>
  <si>
    <t>DUT148</t>
  </si>
  <si>
    <t>DUT149</t>
  </si>
  <si>
    <t>DUT150</t>
  </si>
  <si>
    <t>DUT151</t>
  </si>
  <si>
    <t>DUT152</t>
  </si>
  <si>
    <t>DUT153</t>
  </si>
  <si>
    <t>DUT154</t>
  </si>
  <si>
    <t>DUT155</t>
  </si>
  <si>
    <t>DUT156</t>
  </si>
  <si>
    <t>DUT157</t>
  </si>
  <si>
    <t>DUT158</t>
  </si>
  <si>
    <t>DUT159</t>
  </si>
  <si>
    <t>DUT160</t>
  </si>
  <si>
    <t>DUT161</t>
  </si>
  <si>
    <t>DUT162</t>
  </si>
  <si>
    <t>DUT163</t>
  </si>
  <si>
    <t>DUT164</t>
  </si>
  <si>
    <t>DUT165</t>
  </si>
  <si>
    <t>DUT166</t>
  </si>
  <si>
    <t>DUT167</t>
  </si>
  <si>
    <t>DUT168</t>
  </si>
  <si>
    <t>DUT169</t>
  </si>
  <si>
    <t>DUT170</t>
  </si>
  <si>
    <t>DUT171</t>
  </si>
  <si>
    <t>DUT172</t>
  </si>
  <si>
    <t>DUT173</t>
  </si>
  <si>
    <t>DUT174</t>
  </si>
  <si>
    <t>DUT175</t>
  </si>
  <si>
    <t>DUT176</t>
  </si>
  <si>
    <t>DUT177</t>
  </si>
  <si>
    <t>DUT178</t>
  </si>
  <si>
    <t>DUT179</t>
  </si>
  <si>
    <t>DUT180</t>
  </si>
  <si>
    <t>DUT181</t>
  </si>
  <si>
    <t>DUT182</t>
  </si>
  <si>
    <t>DUT183</t>
  </si>
  <si>
    <t>DUT184</t>
  </si>
  <si>
    <t>DUT185</t>
  </si>
  <si>
    <t>DUT186</t>
  </si>
  <si>
    <t>DUT187</t>
  </si>
  <si>
    <t>DUT188</t>
  </si>
  <si>
    <t>DUT189</t>
  </si>
  <si>
    <t>DUT190</t>
  </si>
  <si>
    <t>DUT191</t>
  </si>
  <si>
    <t>DUT192</t>
  </si>
  <si>
    <t>DUT193</t>
  </si>
  <si>
    <t>DUT194</t>
  </si>
  <si>
    <t>DUT195</t>
  </si>
  <si>
    <t>DUT196</t>
  </si>
  <si>
    <t>DUT197</t>
  </si>
  <si>
    <t>RAN4 pool CDF</t>
  </si>
  <si>
    <t>Number of data points</t>
  </si>
  <si>
    <t>Total</t>
  </si>
  <si>
    <t>Median</t>
  </si>
  <si>
    <t>10th pct</t>
  </si>
  <si>
    <t>20th pct</t>
  </si>
  <si>
    <t>80th pct</t>
  </si>
  <si>
    <t>90th pct</t>
  </si>
  <si>
    <t>RAN4 pool statistics</t>
  </si>
  <si>
    <t>Variance</t>
  </si>
  <si>
    <t>Standard Dev</t>
  </si>
  <si>
    <t>3GPP RAN4 #76
Beijing, China, August 21-25, 2015</t>
  </si>
  <si>
    <t>Discussion</t>
  </si>
  <si>
    <t/>
  </si>
  <si>
    <t>Sony</t>
  </si>
  <si>
    <t>PhoneA</t>
  </si>
  <si>
    <t>PhoneB</t>
  </si>
  <si>
    <t>PhoneC</t>
  </si>
  <si>
    <t>PhoneD</t>
  </si>
  <si>
    <t>PhoneE</t>
  </si>
  <si>
    <t>PhoneF</t>
  </si>
  <si>
    <t>DUT7</t>
  </si>
  <si>
    <t>DUT8</t>
  </si>
  <si>
    <t>DUT9</t>
  </si>
  <si>
    <t>DUT6</t>
  </si>
  <si>
    <t>Test Case</t>
  </si>
  <si>
    <t>TRP</t>
  </si>
  <si>
    <t>TRS</t>
  </si>
  <si>
    <t>UMTS II</t>
  </si>
  <si>
    <t>UMTS 1</t>
  </si>
  <si>
    <t>UMTS V</t>
  </si>
  <si>
    <t>UMTS VIII</t>
  </si>
  <si>
    <t>R4-155302</t>
  </si>
  <si>
    <t>new 20150826</t>
  </si>
  <si>
    <t>sample 3</t>
  </si>
  <si>
    <t>sample 4</t>
  </si>
  <si>
    <t>sample 5</t>
  </si>
  <si>
    <t>sample 6</t>
  </si>
  <si>
    <t>sample 1</t>
  </si>
  <si>
    <t>sample 2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</si>
  <si>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</si>
  <si>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</si>
  <si>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</si>
  <si>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</si>
  <si>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</si>
  <si>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</si>
  <si>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</si>
  <si>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</si>
  <si>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H1</t>
  </si>
  <si>
    <t>H2</t>
  </si>
  <si>
    <t>J4</t>
  </si>
  <si>
    <t>J5</t>
  </si>
  <si>
    <t>L3</t>
  </si>
  <si>
    <t>L4</t>
  </si>
  <si>
    <t>M1</t>
  </si>
  <si>
    <t>I1</t>
  </si>
  <si>
    <t>J1</t>
  </si>
  <si>
    <t>J2</t>
  </si>
  <si>
    <t>K1</t>
  </si>
  <si>
    <t>L1</t>
  </si>
  <si>
    <t>H3</t>
  </si>
  <si>
    <t>H4</t>
  </si>
  <si>
    <t>J3</t>
  </si>
  <si>
    <t>K2</t>
  </si>
  <si>
    <t>L2</t>
  </si>
  <si>
    <t>L5</t>
  </si>
  <si>
    <t>N1</t>
  </si>
  <si>
    <t>Requirement derivation</t>
  </si>
  <si>
    <t>Est. error at 10th pct</t>
  </si>
  <si>
    <t>Est. error at 20th pct</t>
  </si>
  <si>
    <t>Est. error at 80th pct</t>
  </si>
  <si>
    <t>Est. error at 90th pct</t>
  </si>
  <si>
    <t>10th pct req't</t>
  </si>
  <si>
    <t>20th pct req't</t>
  </si>
  <si>
    <t>80th pct req't</t>
  </si>
  <si>
    <t>90th pct req't</t>
  </si>
  <si>
    <t>10/90 potential requirement</t>
  </si>
  <si>
    <t xml:space="preserve">Band </t>
  </si>
  <si>
    <t>I</t>
  </si>
  <si>
    <t>II</t>
  </si>
  <si>
    <t>V</t>
  </si>
  <si>
    <t>VIII</t>
  </si>
  <si>
    <t>20/80 potential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</si>
</sst>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0"/>
      <name val="Arial"/>
      <family val="2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Border="1"/>
    <xf numFmtId="164" fontId="0" fillId="0" borderId="1" xfId="0" applyNumberFormat="1" applyBorder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3.xml"/><Relationship Id="rId12" Type="http://schemas.openxmlformats.org/officeDocument/2006/relationships/chartsheet" Target="chartsheets/sheet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hartsheet" Target="chartsheets/sheet7.xml"/><Relationship Id="rId5" Type="http://schemas.openxmlformats.org/officeDocument/2006/relationships/chartsheet" Target="chartsheets/sheet1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6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5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TRP results, Band 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CDFs'!$F$2:$F$22</c:f>
              <c:numCache>
                <c:formatCode>0.00</c:formatCode>
                <c:ptCount val="21"/>
                <c:pt idx="0">
                  <c:v>8.6245584238193498</c:v>
                </c:pt>
                <c:pt idx="1">
                  <c:v>11.656006585851026</c:v>
                </c:pt>
                <c:pt idx="2">
                  <c:v>12.581657947877549</c:v>
                </c:pt>
                <c:pt idx="3">
                  <c:v>12.879516319292847</c:v>
                </c:pt>
                <c:pt idx="4">
                  <c:v>13.256170750588696</c:v>
                </c:pt>
                <c:pt idx="5">
                  <c:v>13.511122396274029</c:v>
                </c:pt>
                <c:pt idx="6">
                  <c:v>13.709497697580751</c:v>
                </c:pt>
                <c:pt idx="7">
                  <c:v>13.931707609932825</c:v>
                </c:pt>
                <c:pt idx="8">
                  <c:v>14.20893531397933</c:v>
                </c:pt>
                <c:pt idx="9">
                  <c:v>14.24824850925156</c:v>
                </c:pt>
                <c:pt idx="10">
                  <c:v>14.428219600519101</c:v>
                </c:pt>
                <c:pt idx="11">
                  <c:v>14.613143499212029</c:v>
                </c:pt>
                <c:pt idx="12">
                  <c:v>14.720658121841501</c:v>
                </c:pt>
                <c:pt idx="13">
                  <c:v>14.783336048943614</c:v>
                </c:pt>
                <c:pt idx="14">
                  <c:v>14.862820755587251</c:v>
                </c:pt>
                <c:pt idx="15">
                  <c:v>14.932958934814543</c:v>
                </c:pt>
                <c:pt idx="16">
                  <c:v>15.0046035433631</c:v>
                </c:pt>
                <c:pt idx="17">
                  <c:v>15.182863341128643</c:v>
                </c:pt>
                <c:pt idx="18">
                  <c:v>15.544610773606754</c:v>
                </c:pt>
                <c:pt idx="19">
                  <c:v>15.659445935794025</c:v>
                </c:pt>
                <c:pt idx="20">
                  <c:v>16.973272075846701</c:v>
                </c:pt>
              </c:numCache>
            </c:numRef>
          </c:xVal>
          <c:yVal>
            <c:numRef>
              <c:f>'BHH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CDFs'!$F$23:$F$43</c:f>
              <c:numCache>
                <c:formatCode>0.00</c:formatCode>
                <c:ptCount val="21"/>
                <c:pt idx="0">
                  <c:v>6.6</c:v>
                </c:pt>
                <c:pt idx="1">
                  <c:v>9.1900000000000013</c:v>
                </c:pt>
                <c:pt idx="2">
                  <c:v>10.3</c:v>
                </c:pt>
                <c:pt idx="3">
                  <c:v>10.33</c:v>
                </c:pt>
                <c:pt idx="4">
                  <c:v>10.54</c:v>
                </c:pt>
                <c:pt idx="5">
                  <c:v>11.05</c:v>
                </c:pt>
                <c:pt idx="6">
                  <c:v>11.54</c:v>
                </c:pt>
                <c:pt idx="7">
                  <c:v>11.68</c:v>
                </c:pt>
                <c:pt idx="8">
                  <c:v>12.540000000000001</c:v>
                </c:pt>
                <c:pt idx="9">
                  <c:v>13.129999999999999</c:v>
                </c:pt>
                <c:pt idx="10">
                  <c:v>13.2</c:v>
                </c:pt>
                <c:pt idx="11">
                  <c:v>13.27</c:v>
                </c:pt>
                <c:pt idx="12">
                  <c:v>13.46</c:v>
                </c:pt>
                <c:pt idx="13">
                  <c:v>13.7</c:v>
                </c:pt>
                <c:pt idx="14">
                  <c:v>13.7</c:v>
                </c:pt>
                <c:pt idx="15">
                  <c:v>13.8</c:v>
                </c:pt>
                <c:pt idx="16">
                  <c:v>14.180000000000001</c:v>
                </c:pt>
                <c:pt idx="17">
                  <c:v>15.160000000000002</c:v>
                </c:pt>
                <c:pt idx="18">
                  <c:v>15.42</c:v>
                </c:pt>
                <c:pt idx="19">
                  <c:v>15.649999999999999</c:v>
                </c:pt>
                <c:pt idx="20">
                  <c:v>16</c:v>
                </c:pt>
              </c:numCache>
            </c:numRef>
          </c:xVal>
          <c:yVal>
            <c:numRef>
              <c:f>'BHH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CDFs'!$F$44:$F$64</c:f>
              <c:numCache>
                <c:formatCode>0.00</c:formatCode>
                <c:ptCount val="21"/>
                <c:pt idx="0">
                  <c:v>8.8039335161933803</c:v>
                </c:pt>
                <c:pt idx="1">
                  <c:v>11.534717694093658</c:v>
                </c:pt>
                <c:pt idx="2">
                  <c:v>11.687105446924395</c:v>
                </c:pt>
                <c:pt idx="3">
                  <c:v>12.098775071084731</c:v>
                </c:pt>
                <c:pt idx="4">
                  <c:v>12.76758193233988</c:v>
                </c:pt>
                <c:pt idx="5">
                  <c:v>13.1281922785563</c:v>
                </c:pt>
                <c:pt idx="6">
                  <c:v>13.220650943674521</c:v>
                </c:pt>
                <c:pt idx="7">
                  <c:v>13.486786726943304</c:v>
                </c:pt>
                <c:pt idx="8">
                  <c:v>13.822423957769598</c:v>
                </c:pt>
                <c:pt idx="9">
                  <c:v>13.938290731664679</c:v>
                </c:pt>
                <c:pt idx="10">
                  <c:v>14.0098961380811</c:v>
                </c:pt>
                <c:pt idx="11">
                  <c:v>14.193767944386339</c:v>
                </c:pt>
                <c:pt idx="12">
                  <c:v>14.529656747244605</c:v>
                </c:pt>
                <c:pt idx="13">
                  <c:v>14.845267243919597</c:v>
                </c:pt>
                <c:pt idx="14">
                  <c:v>14.966505435748184</c:v>
                </c:pt>
                <c:pt idx="15">
                  <c:v>15.0545940301181</c:v>
                </c:pt>
                <c:pt idx="16">
                  <c:v>15.44523324769818</c:v>
                </c:pt>
                <c:pt idx="17">
                  <c:v>15.959563493034612</c:v>
                </c:pt>
                <c:pt idx="18">
                  <c:v>16.431012405411526</c:v>
                </c:pt>
                <c:pt idx="19">
                  <c:v>16.620422952559732</c:v>
                </c:pt>
                <c:pt idx="20">
                  <c:v>17.951426794143813</c:v>
                </c:pt>
              </c:numCache>
            </c:numRef>
          </c:xVal>
          <c:yVal>
            <c:numRef>
              <c:f>'BHH CDFs'!$E$44:$E$64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CDFs'!$F$65:$F$85</c:f>
              <c:numCache>
                <c:formatCode>0.00</c:formatCode>
                <c:ptCount val="21"/>
                <c:pt idx="0">
                  <c:v>7.2913049474823142</c:v>
                </c:pt>
                <c:pt idx="1">
                  <c:v>7.429373712515698</c:v>
                </c:pt>
                <c:pt idx="2">
                  <c:v>7.7686468476725761</c:v>
                </c:pt>
                <c:pt idx="3">
                  <c:v>9.2961504537266588</c:v>
                </c:pt>
                <c:pt idx="4">
                  <c:v>12.998910631451654</c:v>
                </c:pt>
                <c:pt idx="5">
                  <c:v>13.095474102147856</c:v>
                </c:pt>
                <c:pt idx="6">
                  <c:v>13.135852134517963</c:v>
                </c:pt>
                <c:pt idx="7">
                  <c:v>13.15782996624732</c:v>
                </c:pt>
                <c:pt idx="8">
                  <c:v>13.199192835021273</c:v>
                </c:pt>
                <c:pt idx="9">
                  <c:v>13.379775687872126</c:v>
                </c:pt>
                <c:pt idx="10">
                  <c:v>14.076463515018421</c:v>
                </c:pt>
                <c:pt idx="11">
                  <c:v>14.767481239487424</c:v>
                </c:pt>
                <c:pt idx="12">
                  <c:v>14.931053784306398</c:v>
                </c:pt>
                <c:pt idx="13">
                  <c:v>15.057763446076599</c:v>
                </c:pt>
                <c:pt idx="14">
                  <c:v>15.20053880132652</c:v>
                </c:pt>
                <c:pt idx="15">
                  <c:v>15.329965053726593</c:v>
                </c:pt>
                <c:pt idx="16">
                  <c:v>15.416627406947256</c:v>
                </c:pt>
                <c:pt idx="17">
                  <c:v>15.554156851736813</c:v>
                </c:pt>
                <c:pt idx="18">
                  <c:v>15.899999999999999</c:v>
                </c:pt>
                <c:pt idx="19">
                  <c:v>16.675000000000001</c:v>
                </c:pt>
                <c:pt idx="20">
                  <c:v>18.100000000000001</c:v>
                </c:pt>
              </c:numCache>
            </c:numRef>
          </c:xVal>
          <c:yVal>
            <c:numRef>
              <c:f>'BHH CDFs'!$E$65:$E$85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v>Orange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'BHH CDFs'!$F$86:$F$106</c:f>
              <c:numCache>
                <c:formatCode>0.00</c:formatCode>
                <c:ptCount val="21"/>
                <c:pt idx="0">
                  <c:v>13.75</c:v>
                </c:pt>
                <c:pt idx="1">
                  <c:v>13.85</c:v>
                </c:pt>
                <c:pt idx="2">
                  <c:v>13.95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14.1</c:v>
                </c:pt>
                <c:pt idx="7">
                  <c:v>14.2</c:v>
                </c:pt>
                <c:pt idx="8">
                  <c:v>14.4</c:v>
                </c:pt>
                <c:pt idx="9">
                  <c:v>14.7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15.05</c:v>
                </c:pt>
                <c:pt idx="14">
                  <c:v>15.15</c:v>
                </c:pt>
                <c:pt idx="15">
                  <c:v>15.25</c:v>
                </c:pt>
                <c:pt idx="16">
                  <c:v>15.35</c:v>
                </c:pt>
                <c:pt idx="17">
                  <c:v>15.45</c:v>
                </c:pt>
                <c:pt idx="18">
                  <c:v>15.55</c:v>
                </c:pt>
                <c:pt idx="19">
                  <c:v>15.65</c:v>
                </c:pt>
                <c:pt idx="20">
                  <c:v>15.75</c:v>
                </c:pt>
              </c:numCache>
            </c:numRef>
          </c:xVal>
          <c:yVal>
            <c:numRef>
              <c:f>'BHH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CDFs'!$F$107:$F$127</c:f>
              <c:numCache>
                <c:formatCode>0.00</c:formatCode>
                <c:ptCount val="21"/>
                <c:pt idx="0">
                  <c:v>13</c:v>
                </c:pt>
                <c:pt idx="1">
                  <c:v>13.52</c:v>
                </c:pt>
                <c:pt idx="2">
                  <c:v>13.860000000000001</c:v>
                </c:pt>
                <c:pt idx="3">
                  <c:v>13.99</c:v>
                </c:pt>
                <c:pt idx="4">
                  <c:v>14.06</c:v>
                </c:pt>
                <c:pt idx="5">
                  <c:v>14.175000000000001</c:v>
                </c:pt>
                <c:pt idx="6">
                  <c:v>14.370000000000001</c:v>
                </c:pt>
                <c:pt idx="7">
                  <c:v>14.73</c:v>
                </c:pt>
                <c:pt idx="8">
                  <c:v>15.04</c:v>
                </c:pt>
                <c:pt idx="9">
                  <c:v>15.17</c:v>
                </c:pt>
                <c:pt idx="10">
                  <c:v>15.3</c:v>
                </c:pt>
                <c:pt idx="11">
                  <c:v>15.415000000000001</c:v>
                </c:pt>
                <c:pt idx="12">
                  <c:v>15.48</c:v>
                </c:pt>
                <c:pt idx="13">
                  <c:v>15.860000000000001</c:v>
                </c:pt>
                <c:pt idx="14">
                  <c:v>16.32</c:v>
                </c:pt>
                <c:pt idx="15">
                  <c:v>16.45</c:v>
                </c:pt>
                <c:pt idx="16">
                  <c:v>16.62</c:v>
                </c:pt>
                <c:pt idx="17">
                  <c:v>16.84</c:v>
                </c:pt>
                <c:pt idx="18">
                  <c:v>17.360000000000003</c:v>
                </c:pt>
                <c:pt idx="19">
                  <c:v>17.670000000000002</c:v>
                </c:pt>
                <c:pt idx="20">
                  <c:v>17.8</c:v>
                </c:pt>
              </c:numCache>
            </c:numRef>
          </c:xVal>
          <c:yVal>
            <c:numRef>
              <c:f>'BHH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CDFs'!$F$128:$F$148</c:f>
              <c:numCache>
                <c:formatCode>0.00</c:formatCode>
                <c:ptCount val="21"/>
                <c:pt idx="0">
                  <c:v>11.91</c:v>
                </c:pt>
                <c:pt idx="1">
                  <c:v>13.85</c:v>
                </c:pt>
                <c:pt idx="2">
                  <c:v>14.27</c:v>
                </c:pt>
                <c:pt idx="3">
                  <c:v>14.55</c:v>
                </c:pt>
                <c:pt idx="4">
                  <c:v>14.69</c:v>
                </c:pt>
                <c:pt idx="5">
                  <c:v>14.81</c:v>
                </c:pt>
                <c:pt idx="6">
                  <c:v>14.92</c:v>
                </c:pt>
                <c:pt idx="7">
                  <c:v>15.01</c:v>
                </c:pt>
                <c:pt idx="8">
                  <c:v>15.1</c:v>
                </c:pt>
                <c:pt idx="9">
                  <c:v>15.22</c:v>
                </c:pt>
                <c:pt idx="10">
                  <c:v>15.32</c:v>
                </c:pt>
                <c:pt idx="11">
                  <c:v>15.56</c:v>
                </c:pt>
                <c:pt idx="12">
                  <c:v>15.69</c:v>
                </c:pt>
                <c:pt idx="13">
                  <c:v>15.99</c:v>
                </c:pt>
                <c:pt idx="14">
                  <c:v>16.11</c:v>
                </c:pt>
                <c:pt idx="15">
                  <c:v>16.260000000000002</c:v>
                </c:pt>
                <c:pt idx="16">
                  <c:v>16.47</c:v>
                </c:pt>
                <c:pt idx="17">
                  <c:v>16.63</c:v>
                </c:pt>
                <c:pt idx="18">
                  <c:v>16.829999999999998</c:v>
                </c:pt>
                <c:pt idx="19">
                  <c:v>17.39</c:v>
                </c:pt>
                <c:pt idx="20">
                  <c:v>18.739999999999998</c:v>
                </c:pt>
              </c:numCache>
            </c:numRef>
          </c:xVal>
          <c:yVal>
            <c:numRef>
              <c:f>'BHH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7"/>
          <c:tx>
            <c:v>Qualcomm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CDFs'!$F$254:$F$274</c:f>
              <c:numCache>
                <c:formatCode>0.00</c:formatCode>
                <c:ptCount val="21"/>
                <c:pt idx="0">
                  <c:v>8.9700000000000006</c:v>
                </c:pt>
                <c:pt idx="1">
                  <c:v>10.398000000000001</c:v>
                </c:pt>
                <c:pt idx="2">
                  <c:v>11.826000000000001</c:v>
                </c:pt>
                <c:pt idx="3">
                  <c:v>13.089666666666668</c:v>
                </c:pt>
                <c:pt idx="4">
                  <c:v>13.367333333333335</c:v>
                </c:pt>
                <c:pt idx="5">
                  <c:v>13.645</c:v>
                </c:pt>
                <c:pt idx="6">
                  <c:v>13.998333000000001</c:v>
                </c:pt>
                <c:pt idx="7">
                  <c:v>14.540831833333334</c:v>
                </c:pt>
                <c:pt idx="8">
                  <c:v>15.083330666666667</c:v>
                </c:pt>
                <c:pt idx="9">
                  <c:v>15.3990805</c:v>
                </c:pt>
                <c:pt idx="10">
                  <c:v>15.412498333333334</c:v>
                </c:pt>
                <c:pt idx="11">
                  <c:v>15.425916166666667</c:v>
                </c:pt>
                <c:pt idx="12">
                  <c:v>15.479000000000001</c:v>
                </c:pt>
                <c:pt idx="13">
                  <c:v>15.561833333333334</c:v>
                </c:pt>
                <c:pt idx="14">
                  <c:v>15.644666666666668</c:v>
                </c:pt>
                <c:pt idx="15">
                  <c:v>15.743750000000002</c:v>
                </c:pt>
                <c:pt idx="16">
                  <c:v>15.849333333333334</c:v>
                </c:pt>
                <c:pt idx="17">
                  <c:v>15.954916666666668</c:v>
                </c:pt>
                <c:pt idx="18">
                  <c:v>15.978001000000001</c:v>
                </c:pt>
                <c:pt idx="19">
                  <c:v>15.9873355</c:v>
                </c:pt>
                <c:pt idx="20">
                  <c:v>15.99667</c:v>
                </c:pt>
              </c:numCache>
            </c:numRef>
          </c:xVal>
          <c:yVal>
            <c:numRef>
              <c:f>'BHH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8"/>
          <c:tx>
            <c:v>Sony</c:v>
          </c:tx>
          <c:xVal>
            <c:numRef>
              <c:f>'BHH CDFs'!$F$464:$F$484</c:f>
              <c:numCache>
                <c:formatCode>0.00</c:formatCode>
                <c:ptCount val="21"/>
                <c:pt idx="0">
                  <c:v>14.185013746129819</c:v>
                </c:pt>
                <c:pt idx="1">
                  <c:v>14.281574425040368</c:v>
                </c:pt>
                <c:pt idx="2">
                  <c:v>14.378135103950916</c:v>
                </c:pt>
                <c:pt idx="3">
                  <c:v>14.474695782861463</c:v>
                </c:pt>
                <c:pt idx="4">
                  <c:v>14.571256461772013</c:v>
                </c:pt>
                <c:pt idx="5">
                  <c:v>14.700163624634826</c:v>
                </c:pt>
                <c:pt idx="6">
                  <c:v>14.829070787497638</c:v>
                </c:pt>
                <c:pt idx="7">
                  <c:v>14.957977950360451</c:v>
                </c:pt>
                <c:pt idx="8">
                  <c:v>15.086885113223264</c:v>
                </c:pt>
                <c:pt idx="9">
                  <c:v>15.268378530170345</c:v>
                </c:pt>
                <c:pt idx="10">
                  <c:v>15.449871947117426</c:v>
                </c:pt>
                <c:pt idx="11">
                  <c:v>15.631365364064509</c:v>
                </c:pt>
                <c:pt idx="12">
                  <c:v>15.81285878101159</c:v>
                </c:pt>
                <c:pt idx="13">
                  <c:v>15.968860742895608</c:v>
                </c:pt>
                <c:pt idx="14">
                  <c:v>16.124862704779627</c:v>
                </c:pt>
                <c:pt idx="15">
                  <c:v>16.280864666663643</c:v>
                </c:pt>
                <c:pt idx="16">
                  <c:v>16.436866628547662</c:v>
                </c:pt>
                <c:pt idx="17">
                  <c:v>16.451239802194088</c:v>
                </c:pt>
                <c:pt idx="18">
                  <c:v>16.465612975840514</c:v>
                </c:pt>
                <c:pt idx="19">
                  <c:v>16.47998614948694</c:v>
                </c:pt>
                <c:pt idx="20">
                  <c:v>16.494359323133367</c:v>
                </c:pt>
              </c:numCache>
            </c:numRef>
          </c:xVal>
          <c:yVal>
            <c:numRef>
              <c:f>'BHH CDFs'!$E$464:$E$484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9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CDFs'!$F$296:$F$316</c:f>
              <c:numCache>
                <c:formatCode>0.00</c:formatCode>
                <c:ptCount val="21"/>
                <c:pt idx="0">
                  <c:v>6.6</c:v>
                </c:pt>
                <c:pt idx="1">
                  <c:v>9.036500000000002</c:v>
                </c:pt>
                <c:pt idx="2">
                  <c:v>11.464897334715062</c:v>
                </c:pt>
                <c:pt idx="3">
                  <c:v>11.694605646564424</c:v>
                </c:pt>
                <c:pt idx="4">
                  <c:v>12.686855484502326</c:v>
                </c:pt>
                <c:pt idx="5">
                  <c:v>13.0625</c:v>
                </c:pt>
                <c:pt idx="6">
                  <c:v>13.177697905186085</c:v>
                </c:pt>
                <c:pt idx="7">
                  <c:v>13.334555732524985</c:v>
                </c:pt>
                <c:pt idx="8">
                  <c:v>13.7</c:v>
                </c:pt>
                <c:pt idx="9">
                  <c:v>13.86360520271279</c:v>
                </c:pt>
                <c:pt idx="10">
                  <c:v>13.992317484844321</c:v>
                </c:pt>
                <c:pt idx="11">
                  <c:v>14.209004801506611</c:v>
                </c:pt>
                <c:pt idx="12">
                  <c:v>14.7067602425607</c:v>
                </c:pt>
                <c:pt idx="13">
                  <c:v>14.945887701605965</c:v>
                </c:pt>
                <c:pt idx="14">
                  <c:v>15.096065533966978</c:v>
                </c:pt>
                <c:pt idx="15">
                  <c:v>15.386711847700525</c:v>
                </c:pt>
                <c:pt idx="16">
                  <c:v>15.58</c:v>
                </c:pt>
                <c:pt idx="17">
                  <c:v>15.959731344323785</c:v>
                </c:pt>
                <c:pt idx="18">
                  <c:v>16.185118496090169</c:v>
                </c:pt>
                <c:pt idx="19">
                  <c:v>16.575972613869531</c:v>
                </c:pt>
                <c:pt idx="20">
                  <c:v>18.100000000000001</c:v>
                </c:pt>
              </c:numCache>
            </c:numRef>
          </c:xVal>
          <c:yVal>
            <c:numRef>
              <c:f>'BHH CDFs'!$E$296:$E$316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CDFs'!$F$338:$F$358</c:f>
              <c:numCache>
                <c:formatCode>0.00</c:formatCode>
                <c:ptCount val="21"/>
                <c:pt idx="0">
                  <c:v>8.6245584238193498</c:v>
                </c:pt>
                <c:pt idx="1">
                  <c:v>13.289042687647175</c:v>
                </c:pt>
                <c:pt idx="2">
                  <c:v>13.895108911956299</c:v>
                </c:pt>
                <c:pt idx="3">
                  <c:v>14.2</c:v>
                </c:pt>
                <c:pt idx="4">
                  <c:v>14.4</c:v>
                </c:pt>
                <c:pt idx="5">
                  <c:v>14.6</c:v>
                </c:pt>
                <c:pt idx="6">
                  <c:v>14.794918255634959</c:v>
                </c:pt>
                <c:pt idx="7">
                  <c:v>14.9</c:v>
                </c:pt>
                <c:pt idx="8">
                  <c:v>15</c:v>
                </c:pt>
                <c:pt idx="9">
                  <c:v>15.089444523264094</c:v>
                </c:pt>
                <c:pt idx="10">
                  <c:v>15.2</c:v>
                </c:pt>
                <c:pt idx="11">
                  <c:v>15.3</c:v>
                </c:pt>
                <c:pt idx="12">
                  <c:v>15.5</c:v>
                </c:pt>
                <c:pt idx="13">
                  <c:v>15.6</c:v>
                </c:pt>
                <c:pt idx="14">
                  <c:v>15.9</c:v>
                </c:pt>
                <c:pt idx="15">
                  <c:v>16.100000000000001</c:v>
                </c:pt>
                <c:pt idx="16">
                  <c:v>16.3</c:v>
                </c:pt>
                <c:pt idx="17">
                  <c:v>16.575000000000003</c:v>
                </c:pt>
                <c:pt idx="18">
                  <c:v>16.8</c:v>
                </c:pt>
                <c:pt idx="19">
                  <c:v>17.399999999999999</c:v>
                </c:pt>
                <c:pt idx="20">
                  <c:v>18.7</c:v>
                </c:pt>
              </c:numCache>
            </c:numRef>
          </c:xVal>
          <c:yVal>
            <c:numRef>
              <c:f>'BHH CDFs'!$E$338:$E$358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11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CDFs'!$F$380:$F$400</c:f>
              <c:numCache>
                <c:formatCode>0.00</c:formatCode>
                <c:ptCount val="21"/>
                <c:pt idx="0">
                  <c:v>6.6</c:v>
                </c:pt>
                <c:pt idx="1">
                  <c:v>11.699048055276075</c:v>
                </c:pt>
                <c:pt idx="2">
                  <c:v>13.044572524732441</c:v>
                </c:pt>
                <c:pt idx="3">
                  <c:v>13.483073964324779</c:v>
                </c:pt>
                <c:pt idx="4">
                  <c:v>13.874253258381481</c:v>
                </c:pt>
                <c:pt idx="5">
                  <c:v>14.12554019927</c:v>
                </c:pt>
                <c:pt idx="6">
                  <c:v>14.4</c:v>
                </c:pt>
                <c:pt idx="7">
                  <c:v>14.6</c:v>
                </c:pt>
                <c:pt idx="8">
                  <c:v>14.8</c:v>
                </c:pt>
                <c:pt idx="9">
                  <c:v>14.9</c:v>
                </c:pt>
                <c:pt idx="10">
                  <c:v>15</c:v>
                </c:pt>
                <c:pt idx="11">
                  <c:v>15.2</c:v>
                </c:pt>
                <c:pt idx="12">
                  <c:v>15.3</c:v>
                </c:pt>
                <c:pt idx="13">
                  <c:v>15.5</c:v>
                </c:pt>
                <c:pt idx="14">
                  <c:v>15.662759458105869</c:v>
                </c:pt>
                <c:pt idx="15">
                  <c:v>15.990002499999999</c:v>
                </c:pt>
                <c:pt idx="16">
                  <c:v>16.2</c:v>
                </c:pt>
                <c:pt idx="17">
                  <c:v>16.416589982846446</c:v>
                </c:pt>
                <c:pt idx="18">
                  <c:v>16.601140760976431</c:v>
                </c:pt>
                <c:pt idx="19">
                  <c:v>17.100000000000001</c:v>
                </c:pt>
                <c:pt idx="20">
                  <c:v>18.7</c:v>
                </c:pt>
              </c:numCache>
            </c:numRef>
          </c:xVal>
          <c:yVal>
            <c:numRef>
              <c:f>'BHH CDFs'!$E$380:$E$400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04072"/>
        <c:axId val="233304464"/>
        <c:extLst/>
      </c:scatterChart>
      <c:valAx>
        <c:axId val="233304072"/>
        <c:scaling>
          <c:orientation val="minMax"/>
          <c:max val="19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304464"/>
        <c:crosses val="autoZero"/>
        <c:crossBetween val="midCat"/>
        <c:majorUnit val="1"/>
        <c:minorUnit val="0.5"/>
      </c:valAx>
      <c:valAx>
        <c:axId val="2333044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304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TRS results, Band 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CDFs'!$G$2:$G$22</c:f>
              <c:numCache>
                <c:formatCode>0.00</c:formatCode>
                <c:ptCount val="21"/>
                <c:pt idx="0">
                  <c:v>-106.05652856120288</c:v>
                </c:pt>
                <c:pt idx="1">
                  <c:v>-105.73837708770745</c:v>
                </c:pt>
                <c:pt idx="2">
                  <c:v>-105.61867892328905</c:v>
                </c:pt>
                <c:pt idx="3">
                  <c:v>-105.38994479065518</c:v>
                </c:pt>
                <c:pt idx="4">
                  <c:v>-104.9525898933654</c:v>
                </c:pt>
                <c:pt idx="5">
                  <c:v>-104.8989741106131</c:v>
                </c:pt>
                <c:pt idx="6">
                  <c:v>-104.70036449993265</c:v>
                </c:pt>
                <c:pt idx="7">
                  <c:v>-104.60670481158658</c:v>
                </c:pt>
                <c:pt idx="8">
                  <c:v>-104.50153841386583</c:v>
                </c:pt>
                <c:pt idx="9">
                  <c:v>-104.07830616082504</c:v>
                </c:pt>
                <c:pt idx="10">
                  <c:v>-103.6842244864921</c:v>
                </c:pt>
                <c:pt idx="11">
                  <c:v>-103.57669790047501</c:v>
                </c:pt>
                <c:pt idx="12">
                  <c:v>-103.55028781677848</c:v>
                </c:pt>
                <c:pt idx="13">
                  <c:v>-103.30793515630845</c:v>
                </c:pt>
                <c:pt idx="14">
                  <c:v>-103.09540800889442</c:v>
                </c:pt>
                <c:pt idx="15">
                  <c:v>-102.54327067527251</c:v>
                </c:pt>
                <c:pt idx="16">
                  <c:v>-101.92428763937644</c:v>
                </c:pt>
                <c:pt idx="17">
                  <c:v>-101.64505238111926</c:v>
                </c:pt>
                <c:pt idx="18">
                  <c:v>-101.47591311532216</c:v>
                </c:pt>
                <c:pt idx="19">
                  <c:v>-100.64336992163024</c:v>
                </c:pt>
                <c:pt idx="20">
                  <c:v>-98.834109067793747</c:v>
                </c:pt>
              </c:numCache>
            </c:numRef>
          </c:xVal>
          <c:yVal>
            <c:numRef>
              <c:f>'BHH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CDFs'!$G$23:$G$43</c:f>
              <c:numCache>
                <c:formatCode>0.00</c:formatCode>
                <c:ptCount val="21"/>
                <c:pt idx="0">
                  <c:v>-104.3</c:v>
                </c:pt>
                <c:pt idx="1">
                  <c:v>-104.16</c:v>
                </c:pt>
                <c:pt idx="2">
                  <c:v>-103.82</c:v>
                </c:pt>
                <c:pt idx="3">
                  <c:v>-103.35000000000001</c:v>
                </c:pt>
                <c:pt idx="4">
                  <c:v>-103</c:v>
                </c:pt>
                <c:pt idx="5">
                  <c:v>-102.9</c:v>
                </c:pt>
                <c:pt idx="6">
                  <c:v>-102.82000000000001</c:v>
                </c:pt>
                <c:pt idx="7">
                  <c:v>-102.54</c:v>
                </c:pt>
                <c:pt idx="8">
                  <c:v>-102.08</c:v>
                </c:pt>
                <c:pt idx="9">
                  <c:v>-101.71</c:v>
                </c:pt>
                <c:pt idx="10">
                  <c:v>-101.5</c:v>
                </c:pt>
                <c:pt idx="11">
                  <c:v>-101.43</c:v>
                </c:pt>
                <c:pt idx="12">
                  <c:v>-101.4</c:v>
                </c:pt>
                <c:pt idx="13">
                  <c:v>-101.29</c:v>
                </c:pt>
                <c:pt idx="14">
                  <c:v>-100.52</c:v>
                </c:pt>
                <c:pt idx="15">
                  <c:v>-99.949999999999989</c:v>
                </c:pt>
                <c:pt idx="16">
                  <c:v>-99.52</c:v>
                </c:pt>
                <c:pt idx="17">
                  <c:v>-99.24</c:v>
                </c:pt>
                <c:pt idx="18">
                  <c:v>-98.3</c:v>
                </c:pt>
                <c:pt idx="19">
                  <c:v>-97.34</c:v>
                </c:pt>
                <c:pt idx="20">
                  <c:v>-96.5</c:v>
                </c:pt>
              </c:numCache>
            </c:numRef>
          </c:xVal>
          <c:yVal>
            <c:numRef>
              <c:f>'BHH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CDFs'!$G$44:$G$64</c:f>
              <c:numCache>
                <c:formatCode>0.00</c:formatCode>
                <c:ptCount val="21"/>
                <c:pt idx="0">
                  <c:v>-107.594627279791</c:v>
                </c:pt>
                <c:pt idx="1">
                  <c:v>-106.80246759796771</c:v>
                </c:pt>
                <c:pt idx="2">
                  <c:v>-106.0712471736326</c:v>
                </c:pt>
                <c:pt idx="3">
                  <c:v>-105.45463517056639</c:v>
                </c:pt>
                <c:pt idx="4">
                  <c:v>-104.82924413677139</c:v>
                </c:pt>
                <c:pt idx="5">
                  <c:v>-104.40955715954622</c:v>
                </c:pt>
                <c:pt idx="6">
                  <c:v>-104.2204518554821</c:v>
                </c:pt>
                <c:pt idx="7">
                  <c:v>-103.6483877701658</c:v>
                </c:pt>
                <c:pt idx="8">
                  <c:v>-103.40633865943255</c:v>
                </c:pt>
                <c:pt idx="9">
                  <c:v>-102.81304664395184</c:v>
                </c:pt>
                <c:pt idx="10">
                  <c:v>-102.67014889455817</c:v>
                </c:pt>
                <c:pt idx="11">
                  <c:v>-102.56527500775961</c:v>
                </c:pt>
                <c:pt idx="12">
                  <c:v>-102.18020528909257</c:v>
                </c:pt>
                <c:pt idx="13">
                  <c:v>-102.01965653671402</c:v>
                </c:pt>
                <c:pt idx="14">
                  <c:v>-101.62124770862741</c:v>
                </c:pt>
                <c:pt idx="15">
                  <c:v>-101.10371489587401</c:v>
                </c:pt>
                <c:pt idx="16">
                  <c:v>-100.8518968510394</c:v>
                </c:pt>
                <c:pt idx="17">
                  <c:v>-100.33662862690859</c:v>
                </c:pt>
                <c:pt idx="18">
                  <c:v>-99.87045962487602</c:v>
                </c:pt>
                <c:pt idx="19">
                  <c:v>-99.440858570795186</c:v>
                </c:pt>
                <c:pt idx="20">
                  <c:v>-95.867583159136899</c:v>
                </c:pt>
              </c:numCache>
            </c:numRef>
          </c:xVal>
          <c:yVal>
            <c:numRef>
              <c:f>'BHH CDFs'!$E$44:$E$64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CDFs'!$G$65:$G$85</c:f>
              <c:numCache>
                <c:formatCode>0.00</c:formatCode>
                <c:ptCount val="21"/>
                <c:pt idx="0">
                  <c:v>-104.31010231680511</c:v>
                </c:pt>
                <c:pt idx="1">
                  <c:v>-104.00252557920129</c:v>
                </c:pt>
                <c:pt idx="2">
                  <c:v>-103.69945548174201</c:v>
                </c:pt>
                <c:pt idx="3">
                  <c:v>-103.22418322261302</c:v>
                </c:pt>
                <c:pt idx="4">
                  <c:v>-102.4</c:v>
                </c:pt>
                <c:pt idx="5">
                  <c:v>-102.06394718299197</c:v>
                </c:pt>
                <c:pt idx="6">
                  <c:v>-101.86890175300954</c:v>
                </c:pt>
                <c:pt idx="7">
                  <c:v>-101.53940544652232</c:v>
                </c:pt>
                <c:pt idx="8">
                  <c:v>-100.8</c:v>
                </c:pt>
                <c:pt idx="9">
                  <c:v>-100.6745794413801</c:v>
                </c:pt>
                <c:pt idx="10">
                  <c:v>-100.26829178198224</c:v>
                </c:pt>
                <c:pt idx="11">
                  <c:v>-99.849840941951868</c:v>
                </c:pt>
                <c:pt idx="12">
                  <c:v>-99.687930841434422</c:v>
                </c:pt>
                <c:pt idx="13">
                  <c:v>-99.430429948708635</c:v>
                </c:pt>
                <c:pt idx="14">
                  <c:v>-99.322298158900026</c:v>
                </c:pt>
                <c:pt idx="15">
                  <c:v>-99.201639207159317</c:v>
                </c:pt>
                <c:pt idx="16">
                  <c:v>-98.906556828637292</c:v>
                </c:pt>
                <c:pt idx="17">
                  <c:v>-98.898668693866881</c:v>
                </c:pt>
                <c:pt idx="18">
                  <c:v>-98.527968986218781</c:v>
                </c:pt>
                <c:pt idx="19">
                  <c:v>-96.81615526844098</c:v>
                </c:pt>
                <c:pt idx="20">
                  <c:v>-92.78492510328141</c:v>
                </c:pt>
              </c:numCache>
            </c:numRef>
          </c:xVal>
          <c:yVal>
            <c:numRef>
              <c:f>'BHH CDFs'!$E$65:$E$85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v>Orange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'BHH CDFs'!$G$86:$G$106</c:f>
              <c:numCache>
                <c:formatCode>0.00</c:formatCode>
                <c:ptCount val="21"/>
                <c:pt idx="0">
                  <c:v>-104.5</c:v>
                </c:pt>
                <c:pt idx="1">
                  <c:v>-104.5</c:v>
                </c:pt>
                <c:pt idx="2">
                  <c:v>-104.5</c:v>
                </c:pt>
                <c:pt idx="3">
                  <c:v>-104.3</c:v>
                </c:pt>
                <c:pt idx="4">
                  <c:v>-103.9</c:v>
                </c:pt>
                <c:pt idx="5">
                  <c:v>-103.5</c:v>
                </c:pt>
                <c:pt idx="6">
                  <c:v>-103.1</c:v>
                </c:pt>
                <c:pt idx="7">
                  <c:v>-102.7</c:v>
                </c:pt>
                <c:pt idx="8">
                  <c:v>-102.45</c:v>
                </c:pt>
                <c:pt idx="9">
                  <c:v>-102.35</c:v>
                </c:pt>
                <c:pt idx="10">
                  <c:v>-102.25</c:v>
                </c:pt>
                <c:pt idx="11">
                  <c:v>-101.85</c:v>
                </c:pt>
                <c:pt idx="12">
                  <c:v>-101.45</c:v>
                </c:pt>
                <c:pt idx="13">
                  <c:v>-101.15</c:v>
                </c:pt>
                <c:pt idx="14">
                  <c:v>-100.95</c:v>
                </c:pt>
                <c:pt idx="15">
                  <c:v>-100.75</c:v>
                </c:pt>
                <c:pt idx="16">
                  <c:v>-100.75</c:v>
                </c:pt>
                <c:pt idx="17">
                  <c:v>-100.75</c:v>
                </c:pt>
                <c:pt idx="18">
                  <c:v>-100.6</c:v>
                </c:pt>
                <c:pt idx="19">
                  <c:v>-100.3</c:v>
                </c:pt>
                <c:pt idx="20">
                  <c:v>-100</c:v>
                </c:pt>
              </c:numCache>
            </c:numRef>
          </c:xVal>
          <c:yVal>
            <c:numRef>
              <c:f>'BHH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CDFs'!$G$107:$G$127</c:f>
              <c:numCache>
                <c:formatCode>0.00</c:formatCode>
                <c:ptCount val="21"/>
                <c:pt idx="0">
                  <c:v>-107.9</c:v>
                </c:pt>
                <c:pt idx="1">
                  <c:v>-106.08</c:v>
                </c:pt>
                <c:pt idx="2">
                  <c:v>-105.03999999999999</c:v>
                </c:pt>
                <c:pt idx="3">
                  <c:v>-104.91000000000001</c:v>
                </c:pt>
                <c:pt idx="4">
                  <c:v>-104.66</c:v>
                </c:pt>
                <c:pt idx="5">
                  <c:v>-104.35</c:v>
                </c:pt>
                <c:pt idx="6">
                  <c:v>-103.96000000000001</c:v>
                </c:pt>
                <c:pt idx="7">
                  <c:v>-103.845</c:v>
                </c:pt>
                <c:pt idx="8">
                  <c:v>-103.78</c:v>
                </c:pt>
                <c:pt idx="9">
                  <c:v>-103.715</c:v>
                </c:pt>
                <c:pt idx="10">
                  <c:v>-103.6</c:v>
                </c:pt>
                <c:pt idx="11">
                  <c:v>-103.38</c:v>
                </c:pt>
                <c:pt idx="12">
                  <c:v>-102.86</c:v>
                </c:pt>
                <c:pt idx="13">
                  <c:v>-102.52</c:v>
                </c:pt>
                <c:pt idx="14">
                  <c:v>-102.28999999999999</c:v>
                </c:pt>
                <c:pt idx="15">
                  <c:v>-102.22499999999999</c:v>
                </c:pt>
                <c:pt idx="16">
                  <c:v>-102.08</c:v>
                </c:pt>
                <c:pt idx="17">
                  <c:v>-101.875</c:v>
                </c:pt>
                <c:pt idx="18">
                  <c:v>-101.55000000000001</c:v>
                </c:pt>
                <c:pt idx="19">
                  <c:v>-100.595</c:v>
                </c:pt>
                <c:pt idx="20">
                  <c:v>-99.1</c:v>
                </c:pt>
              </c:numCache>
            </c:numRef>
          </c:xVal>
          <c:yVal>
            <c:numRef>
              <c:f>'BHH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CDFs'!$G$128:$G$148</c:f>
              <c:numCache>
                <c:formatCode>0.00</c:formatCode>
                <c:ptCount val="21"/>
                <c:pt idx="0">
                  <c:v>-107.25</c:v>
                </c:pt>
                <c:pt idx="1">
                  <c:v>-105.72</c:v>
                </c:pt>
                <c:pt idx="2">
                  <c:v>-104.64</c:v>
                </c:pt>
                <c:pt idx="3">
                  <c:v>-104.22</c:v>
                </c:pt>
                <c:pt idx="4">
                  <c:v>-103.99</c:v>
                </c:pt>
                <c:pt idx="5">
                  <c:v>-103.57</c:v>
                </c:pt>
                <c:pt idx="6">
                  <c:v>-103.34</c:v>
                </c:pt>
                <c:pt idx="7">
                  <c:v>-103.07</c:v>
                </c:pt>
                <c:pt idx="8">
                  <c:v>-102.74</c:v>
                </c:pt>
                <c:pt idx="9">
                  <c:v>-102.39</c:v>
                </c:pt>
                <c:pt idx="10">
                  <c:v>-102.19</c:v>
                </c:pt>
                <c:pt idx="11">
                  <c:v>-102.01</c:v>
                </c:pt>
                <c:pt idx="12">
                  <c:v>-101.91</c:v>
                </c:pt>
                <c:pt idx="13">
                  <c:v>-101.65</c:v>
                </c:pt>
                <c:pt idx="14">
                  <c:v>-101.53</c:v>
                </c:pt>
                <c:pt idx="15">
                  <c:v>-101.35</c:v>
                </c:pt>
                <c:pt idx="16">
                  <c:v>-101.12</c:v>
                </c:pt>
                <c:pt idx="17">
                  <c:v>-100.96</c:v>
                </c:pt>
                <c:pt idx="18">
                  <c:v>-100.68</c:v>
                </c:pt>
                <c:pt idx="19">
                  <c:v>-100.17</c:v>
                </c:pt>
                <c:pt idx="20">
                  <c:v>-97.71</c:v>
                </c:pt>
              </c:numCache>
            </c:numRef>
          </c:xVal>
          <c:yVal>
            <c:numRef>
              <c:f>'BHH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7"/>
          <c:tx>
            <c:v>Qualcomm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CDFs'!$G$254:$G$274</c:f>
              <c:numCache>
                <c:formatCode>0.00</c:formatCode>
                <c:ptCount val="21"/>
                <c:pt idx="0">
                  <c:v>-104.37153867503936</c:v>
                </c:pt>
                <c:pt idx="1">
                  <c:v>-104.28123094003149</c:v>
                </c:pt>
                <c:pt idx="2">
                  <c:v>-104.19092320502362</c:v>
                </c:pt>
                <c:pt idx="3">
                  <c:v>-104.10061547001574</c:v>
                </c:pt>
                <c:pt idx="4">
                  <c:v>-104.01030773500787</c:v>
                </c:pt>
                <c:pt idx="5">
                  <c:v>-103.92</c:v>
                </c:pt>
                <c:pt idx="6">
                  <c:v>-103.65600000000001</c:v>
                </c:pt>
                <c:pt idx="7">
                  <c:v>-103.392</c:v>
                </c:pt>
                <c:pt idx="8">
                  <c:v>-103.128</c:v>
                </c:pt>
                <c:pt idx="9">
                  <c:v>-102.86399999999999</c:v>
                </c:pt>
                <c:pt idx="10">
                  <c:v>-102.6</c:v>
                </c:pt>
                <c:pt idx="11">
                  <c:v>-102.50788218715893</c:v>
                </c:pt>
                <c:pt idx="12">
                  <c:v>-102.41576437431786</c:v>
                </c:pt>
                <c:pt idx="13">
                  <c:v>-102.32364656147678</c:v>
                </c:pt>
                <c:pt idx="14">
                  <c:v>-102.23152874863571</c:v>
                </c:pt>
                <c:pt idx="15">
                  <c:v>-102.13941093579464</c:v>
                </c:pt>
                <c:pt idx="16">
                  <c:v>-101.97510124202837</c:v>
                </c:pt>
                <c:pt idx="17">
                  <c:v>-101.8107915482621</c:v>
                </c:pt>
                <c:pt idx="18">
                  <c:v>-101.64648185449585</c:v>
                </c:pt>
                <c:pt idx="19">
                  <c:v>-101.48217216072958</c:v>
                </c:pt>
                <c:pt idx="20">
                  <c:v>-101.31786246696331</c:v>
                </c:pt>
              </c:numCache>
            </c:numRef>
          </c:xVal>
          <c:yVal>
            <c:numRef>
              <c:f>'BHH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8"/>
          <c:tx>
            <c:v>Sony</c:v>
          </c:tx>
          <c:xVal>
            <c:numRef>
              <c:f>'BHH CDFs'!$G$464:$G$484</c:f>
              <c:numCache>
                <c:formatCode>0.00</c:formatCode>
                <c:ptCount val="21"/>
                <c:pt idx="0">
                  <c:v>-106.20327659591049</c:v>
                </c:pt>
                <c:pt idx="1">
                  <c:v>-105.61413565440444</c:v>
                </c:pt>
                <c:pt idx="2">
                  <c:v>-105.02499471289838</c:v>
                </c:pt>
                <c:pt idx="3">
                  <c:v>-104.43585377139233</c:v>
                </c:pt>
                <c:pt idx="4">
                  <c:v>-103.84671282988627</c:v>
                </c:pt>
                <c:pt idx="5">
                  <c:v>-103.79841761082852</c:v>
                </c:pt>
                <c:pt idx="6">
                  <c:v>-103.75012239177077</c:v>
                </c:pt>
                <c:pt idx="7">
                  <c:v>-103.70182717271302</c:v>
                </c:pt>
                <c:pt idx="8">
                  <c:v>-103.65353195365527</c:v>
                </c:pt>
                <c:pt idx="9">
                  <c:v>-103.43845053601727</c:v>
                </c:pt>
                <c:pt idx="10">
                  <c:v>-103.22336911837925</c:v>
                </c:pt>
                <c:pt idx="11">
                  <c:v>-103.00828770074125</c:v>
                </c:pt>
                <c:pt idx="12">
                  <c:v>-102.79320628310325</c:v>
                </c:pt>
                <c:pt idx="13">
                  <c:v>-102.46741301141461</c:v>
                </c:pt>
                <c:pt idx="14">
                  <c:v>-102.14161973972595</c:v>
                </c:pt>
                <c:pt idx="15">
                  <c:v>-101.8158264680373</c:v>
                </c:pt>
                <c:pt idx="16">
                  <c:v>-101.49003319634866</c:v>
                </c:pt>
                <c:pt idx="17">
                  <c:v>-101.36361501146794</c:v>
                </c:pt>
                <c:pt idx="18">
                  <c:v>-101.23719682658724</c:v>
                </c:pt>
                <c:pt idx="19">
                  <c:v>-101.11077864170653</c:v>
                </c:pt>
                <c:pt idx="20">
                  <c:v>-100.98436045682581</c:v>
                </c:pt>
              </c:numCache>
            </c:numRef>
          </c:xVal>
          <c:yVal>
            <c:numRef>
              <c:f>'BHH CDFs'!$E$464:$E$484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9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CDFs'!$G$296:$G$316</c:f>
              <c:numCache>
                <c:formatCode>0.00</c:formatCode>
                <c:ptCount val="21"/>
                <c:pt idx="0">
                  <c:v>-107.594627279791</c:v>
                </c:pt>
                <c:pt idx="1">
                  <c:v>-106.25370337108345</c:v>
                </c:pt>
                <c:pt idx="2">
                  <c:v>-105.2147242337268</c:v>
                </c:pt>
                <c:pt idx="3">
                  <c:v>-104.44985014457933</c:v>
                </c:pt>
                <c:pt idx="4">
                  <c:v>-104.29243533867826</c:v>
                </c:pt>
                <c:pt idx="5">
                  <c:v>-103.89206874589486</c:v>
                </c:pt>
                <c:pt idx="6">
                  <c:v>-103.5805775789642</c:v>
                </c:pt>
                <c:pt idx="7">
                  <c:v>-103.24615962014255</c:v>
                </c:pt>
                <c:pt idx="8">
                  <c:v>-102.774797194153</c:v>
                </c:pt>
                <c:pt idx="9">
                  <c:v>-102.61309854000059</c:v>
                </c:pt>
                <c:pt idx="10">
                  <c:v>-102.379662957736</c:v>
                </c:pt>
                <c:pt idx="11">
                  <c:v>-102.11418785709226</c:v>
                </c:pt>
                <c:pt idx="12">
                  <c:v>-101.78869914295714</c:v>
                </c:pt>
                <c:pt idx="13">
                  <c:v>-101.46011246182549</c:v>
                </c:pt>
                <c:pt idx="14">
                  <c:v>-101.0818868133632</c:v>
                </c:pt>
                <c:pt idx="15">
                  <c:v>-100.7163862942534</c:v>
                </c:pt>
                <c:pt idx="16">
                  <c:v>-100.19737941494259</c:v>
                </c:pt>
                <c:pt idx="17">
                  <c:v>-99.656448778541119</c:v>
                </c:pt>
                <c:pt idx="18">
                  <c:v>-99.299462792944354</c:v>
                </c:pt>
                <c:pt idx="19">
                  <c:v>-98.241172663122512</c:v>
                </c:pt>
                <c:pt idx="20">
                  <c:v>-92.78492510328141</c:v>
                </c:pt>
              </c:numCache>
            </c:numRef>
          </c:xVal>
          <c:yVal>
            <c:numRef>
              <c:f>'BHH CDFs'!$E$296:$E$316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CDFs'!$G$338:$G$358</c:f>
              <c:numCache>
                <c:formatCode>0.00</c:formatCode>
                <c:ptCount val="21"/>
                <c:pt idx="0">
                  <c:v>-107.9</c:v>
                </c:pt>
                <c:pt idx="1">
                  <c:v>-105.73377841380194</c:v>
                </c:pt>
                <c:pt idx="2">
                  <c:v>-104.9762949466827</c:v>
                </c:pt>
                <c:pt idx="3">
                  <c:v>-104.50115381039937</c:v>
                </c:pt>
                <c:pt idx="4">
                  <c:v>-104.2</c:v>
                </c:pt>
                <c:pt idx="5">
                  <c:v>-104</c:v>
                </c:pt>
                <c:pt idx="6">
                  <c:v>-103.6</c:v>
                </c:pt>
                <c:pt idx="7">
                  <c:v>-103.4</c:v>
                </c:pt>
                <c:pt idx="8">
                  <c:v>-103.1</c:v>
                </c:pt>
                <c:pt idx="9">
                  <c:v>-102.70074955062121</c:v>
                </c:pt>
                <c:pt idx="10">
                  <c:v>-102.4</c:v>
                </c:pt>
                <c:pt idx="11">
                  <c:v>-102.2</c:v>
                </c:pt>
                <c:pt idx="12">
                  <c:v>-102</c:v>
                </c:pt>
                <c:pt idx="13">
                  <c:v>-101.825</c:v>
                </c:pt>
                <c:pt idx="14">
                  <c:v>-101.6</c:v>
                </c:pt>
                <c:pt idx="15">
                  <c:v>-101.4</c:v>
                </c:pt>
                <c:pt idx="16">
                  <c:v>-101.2</c:v>
                </c:pt>
                <c:pt idx="17">
                  <c:v>-101</c:v>
                </c:pt>
                <c:pt idx="18">
                  <c:v>-100.7</c:v>
                </c:pt>
                <c:pt idx="19">
                  <c:v>-100.175</c:v>
                </c:pt>
                <c:pt idx="20">
                  <c:v>-97.7</c:v>
                </c:pt>
              </c:numCache>
            </c:numRef>
          </c:xVal>
          <c:yVal>
            <c:numRef>
              <c:f>'BHH CDFs'!$E$338:$E$358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11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CDFs'!$G$380:$G$400</c:f>
              <c:numCache>
                <c:formatCode>0.00</c:formatCode>
                <c:ptCount val="21"/>
                <c:pt idx="0">
                  <c:v>-107.9</c:v>
                </c:pt>
                <c:pt idx="1">
                  <c:v>-105.95970929147428</c:v>
                </c:pt>
                <c:pt idx="2">
                  <c:v>-105</c:v>
                </c:pt>
                <c:pt idx="3">
                  <c:v>-104.50138457247925</c:v>
                </c:pt>
                <c:pt idx="4">
                  <c:v>-104.2204518554821</c:v>
                </c:pt>
                <c:pt idx="5">
                  <c:v>-103.96000000000001</c:v>
                </c:pt>
                <c:pt idx="6">
                  <c:v>-103.6</c:v>
                </c:pt>
                <c:pt idx="7">
                  <c:v>-103.4</c:v>
                </c:pt>
                <c:pt idx="8">
                  <c:v>-103.00875982249579</c:v>
                </c:pt>
                <c:pt idx="9">
                  <c:v>-102.7</c:v>
                </c:pt>
                <c:pt idx="10">
                  <c:v>-102.4</c:v>
                </c:pt>
                <c:pt idx="11">
                  <c:v>-102.19702582824274</c:v>
                </c:pt>
                <c:pt idx="12">
                  <c:v>-101.98077183092906</c:v>
                </c:pt>
                <c:pt idx="13">
                  <c:v>-101.73221440337973</c:v>
                </c:pt>
                <c:pt idx="14">
                  <c:v>-101.5</c:v>
                </c:pt>
                <c:pt idx="15">
                  <c:v>-101.30893123348164</c:v>
                </c:pt>
                <c:pt idx="16">
                  <c:v>-101</c:v>
                </c:pt>
                <c:pt idx="17">
                  <c:v>-100.755</c:v>
                </c:pt>
                <c:pt idx="18">
                  <c:v>-100.2205210300404</c:v>
                </c:pt>
                <c:pt idx="19">
                  <c:v>-99.437100200959478</c:v>
                </c:pt>
                <c:pt idx="20">
                  <c:v>-92.78492510328141</c:v>
                </c:pt>
              </c:numCache>
            </c:numRef>
          </c:xVal>
          <c:yVal>
            <c:numRef>
              <c:f>'BHH CDFs'!$E$380:$E$400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03288"/>
        <c:axId val="233301720"/>
        <c:extLst/>
      </c:scatterChart>
      <c:valAx>
        <c:axId val="233303288"/>
        <c:scaling>
          <c:orientation val="minMax"/>
          <c:max val="-96"/>
          <c:min val="-1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301720"/>
        <c:crosses val="autoZero"/>
        <c:crossBetween val="midCat"/>
        <c:majorUnit val="1"/>
        <c:minorUnit val="0.5"/>
      </c:valAx>
      <c:valAx>
        <c:axId val="23330172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303288"/>
        <c:crossesAt val="-108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Handset BHH TRP results, Band II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4796860457207113E-2"/>
          <c:y val="9.2293299682574104E-2"/>
          <c:w val="0.82489917714429373"/>
          <c:h val="0.86321650535367012"/>
        </c:manualLayout>
      </c:layout>
      <c:scatterChart>
        <c:scatterStyle val="lineMarker"/>
        <c:varyColors val="0"/>
        <c:ser>
          <c:idx val="0"/>
          <c:order val="0"/>
          <c:tx>
            <c:v>Intel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CDFs'!$F$422:$F$442</c:f>
              <c:numCache>
                <c:formatCode>0.00</c:formatCode>
                <c:ptCount val="21"/>
                <c:pt idx="0">
                  <c:v>7.7</c:v>
                </c:pt>
                <c:pt idx="1">
                  <c:v>8.2999999999999989</c:v>
                </c:pt>
                <c:pt idx="2">
                  <c:v>8.8999999999999986</c:v>
                </c:pt>
                <c:pt idx="3">
                  <c:v>9.6</c:v>
                </c:pt>
                <c:pt idx="4">
                  <c:v>10.399999999999999</c:v>
                </c:pt>
                <c:pt idx="5">
                  <c:v>11.2</c:v>
                </c:pt>
                <c:pt idx="6">
                  <c:v>11.36</c:v>
                </c:pt>
                <c:pt idx="7">
                  <c:v>11.52</c:v>
                </c:pt>
                <c:pt idx="8">
                  <c:v>11.8</c:v>
                </c:pt>
                <c:pt idx="9">
                  <c:v>12.2</c:v>
                </c:pt>
                <c:pt idx="10">
                  <c:v>12.6</c:v>
                </c:pt>
                <c:pt idx="11">
                  <c:v>12.68</c:v>
                </c:pt>
                <c:pt idx="12">
                  <c:v>12.76</c:v>
                </c:pt>
                <c:pt idx="13">
                  <c:v>13</c:v>
                </c:pt>
                <c:pt idx="14">
                  <c:v>13.4</c:v>
                </c:pt>
                <c:pt idx="15">
                  <c:v>13.8</c:v>
                </c:pt>
                <c:pt idx="16">
                  <c:v>13.96</c:v>
                </c:pt>
                <c:pt idx="17">
                  <c:v>14.12</c:v>
                </c:pt>
                <c:pt idx="18">
                  <c:v>14.499999999999998</c:v>
                </c:pt>
                <c:pt idx="19">
                  <c:v>15.099999999999998</c:v>
                </c:pt>
                <c:pt idx="20">
                  <c:v>15.7</c:v>
                </c:pt>
              </c:numCache>
            </c:numRef>
          </c:xVal>
          <c:yVal>
            <c:numRef>
              <c:f>'BHH CDFs'!$E$422:$E$442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Qualcomm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CDFs'!$F$506:$F$526</c:f>
              <c:numCache>
                <c:formatCode>0.00</c:formatCode>
                <c:ptCount val="21"/>
                <c:pt idx="0">
                  <c:v>4.9121353843364659</c:v>
                </c:pt>
                <c:pt idx="1">
                  <c:v>5.7759344737895013</c:v>
                </c:pt>
                <c:pt idx="2">
                  <c:v>6.6397335632425376</c:v>
                </c:pt>
                <c:pt idx="3">
                  <c:v>7.5035326526955739</c:v>
                </c:pt>
                <c:pt idx="4">
                  <c:v>8.3673317421486093</c:v>
                </c:pt>
                <c:pt idx="5">
                  <c:v>9.4347352421715449</c:v>
                </c:pt>
                <c:pt idx="6">
                  <c:v>10.502138742194479</c:v>
                </c:pt>
                <c:pt idx="7">
                  <c:v>11.569542242217413</c:v>
                </c:pt>
                <c:pt idx="8">
                  <c:v>12.636945742240348</c:v>
                </c:pt>
                <c:pt idx="9">
                  <c:v>12.864389911458355</c:v>
                </c:pt>
                <c:pt idx="10">
                  <c:v>13.091834080676364</c:v>
                </c:pt>
                <c:pt idx="11">
                  <c:v>13.319278249894371</c:v>
                </c:pt>
                <c:pt idx="12">
                  <c:v>13.546722419112378</c:v>
                </c:pt>
                <c:pt idx="13">
                  <c:v>13.561667429104112</c:v>
                </c:pt>
                <c:pt idx="14">
                  <c:v>13.576612439095847</c:v>
                </c:pt>
                <c:pt idx="15">
                  <c:v>13.591557449087581</c:v>
                </c:pt>
                <c:pt idx="16">
                  <c:v>13.606502459079316</c:v>
                </c:pt>
                <c:pt idx="17">
                  <c:v>14.239435232111266</c:v>
                </c:pt>
                <c:pt idx="18">
                  <c:v>14.872368005143217</c:v>
                </c:pt>
                <c:pt idx="19">
                  <c:v>15.505300778175169</c:v>
                </c:pt>
                <c:pt idx="20">
                  <c:v>16.138233551207119</c:v>
                </c:pt>
              </c:numCache>
            </c:numRef>
          </c:xVal>
          <c:yVal>
            <c:numRef>
              <c:f>'BHH CDFs'!$E$506:$E$526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Microsoft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CDFs'!$F$590:$F$610</c:f>
              <c:numCache>
                <c:formatCode>0.00</c:formatCode>
                <c:ptCount val="21"/>
                <c:pt idx="0">
                  <c:v>6.7450411557464776</c:v>
                </c:pt>
                <c:pt idx="1">
                  <c:v>9.7757988336851493</c:v>
                </c:pt>
                <c:pt idx="2">
                  <c:v>11.256375499192654</c:v>
                </c:pt>
                <c:pt idx="3">
                  <c:v>12.265724665503299</c:v>
                </c:pt>
                <c:pt idx="4">
                  <c:v>12.4393872571631</c:v>
                </c:pt>
                <c:pt idx="5">
                  <c:v>12.5965253206857</c:v>
                </c:pt>
                <c:pt idx="6">
                  <c:v>12.994009206928183</c:v>
                </c:pt>
                <c:pt idx="7">
                  <c:v>13.253834611449401</c:v>
                </c:pt>
                <c:pt idx="8">
                  <c:v>13.331291190949999</c:v>
                </c:pt>
                <c:pt idx="9">
                  <c:v>13.4572563946965</c:v>
                </c:pt>
                <c:pt idx="10">
                  <c:v>13.597430924532155</c:v>
                </c:pt>
                <c:pt idx="11">
                  <c:v>13.910290653601148</c:v>
                </c:pt>
                <c:pt idx="12">
                  <c:v>14.329180331400201</c:v>
                </c:pt>
                <c:pt idx="13">
                  <c:v>14.5281879431428</c:v>
                </c:pt>
                <c:pt idx="14">
                  <c:v>14.681678658603229</c:v>
                </c:pt>
                <c:pt idx="15">
                  <c:v>14.882023787351446</c:v>
                </c:pt>
                <c:pt idx="16">
                  <c:v>15.201177335165102</c:v>
                </c:pt>
                <c:pt idx="17">
                  <c:v>15.309277348169681</c:v>
                </c:pt>
                <c:pt idx="18">
                  <c:v>15.660507308469933</c:v>
                </c:pt>
                <c:pt idx="19">
                  <c:v>15.838639887799509</c:v>
                </c:pt>
                <c:pt idx="20">
                  <c:v>17.655253453239261</c:v>
                </c:pt>
              </c:numCache>
            </c:numRef>
          </c:xVal>
          <c:yVal>
            <c:numRef>
              <c:f>'BHH CDFs'!$E$590:$E$610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3"/>
          <c:tx>
            <c:v>Docomo</c:v>
          </c:tx>
          <c:xVal>
            <c:numRef>
              <c:f>'BHH CDFs'!$F$632:$F$652</c:f>
              <c:numCache>
                <c:formatCode>0.00</c:formatCode>
                <c:ptCount val="21"/>
                <c:pt idx="0">
                  <c:v>8.5836793483692535</c:v>
                </c:pt>
                <c:pt idx="1">
                  <c:v>8.9681546444836755</c:v>
                </c:pt>
                <c:pt idx="2">
                  <c:v>9.3526299405980975</c:v>
                </c:pt>
                <c:pt idx="3">
                  <c:v>9.7371052367125195</c:v>
                </c:pt>
                <c:pt idx="4">
                  <c:v>10.121580532826941</c:v>
                </c:pt>
                <c:pt idx="5">
                  <c:v>10.624000029874493</c:v>
                </c:pt>
                <c:pt idx="6">
                  <c:v>11.126419526922046</c:v>
                </c:pt>
                <c:pt idx="7">
                  <c:v>11.628839023969597</c:v>
                </c:pt>
                <c:pt idx="8">
                  <c:v>12.131258521017148</c:v>
                </c:pt>
                <c:pt idx="9">
                  <c:v>12.394638766227635</c:v>
                </c:pt>
                <c:pt idx="10">
                  <c:v>12.658019011438121</c:v>
                </c:pt>
                <c:pt idx="11">
                  <c:v>12.921399256648606</c:v>
                </c:pt>
                <c:pt idx="12">
                  <c:v>13.184779501859092</c:v>
                </c:pt>
                <c:pt idx="13">
                  <c:v>13.490102185782582</c:v>
                </c:pt>
                <c:pt idx="14">
                  <c:v>13.795424869706073</c:v>
                </c:pt>
                <c:pt idx="15">
                  <c:v>14.100747553629564</c:v>
                </c:pt>
                <c:pt idx="16">
                  <c:v>14.406070237553054</c:v>
                </c:pt>
                <c:pt idx="17">
                  <c:v>14.859440457491445</c:v>
                </c:pt>
                <c:pt idx="18">
                  <c:v>15.312810677429834</c:v>
                </c:pt>
                <c:pt idx="19">
                  <c:v>15.766180897368224</c:v>
                </c:pt>
                <c:pt idx="20">
                  <c:v>16.219551117306615</c:v>
                </c:pt>
              </c:numCache>
            </c:numRef>
          </c:xVal>
          <c:yVal>
            <c:numRef>
              <c:f>'BHH CDFs'!$E$632:$E$652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4"/>
          <c:tx>
            <c:v>Motorola</c:v>
          </c:tx>
          <c:xVal>
            <c:numRef>
              <c:f>'BHH CDFs'!$F$695:$F$715</c:f>
              <c:numCache>
                <c:formatCode>0.00</c:formatCode>
                <c:ptCount val="21"/>
                <c:pt idx="0">
                  <c:v>7.2913049474823142</c:v>
                </c:pt>
                <c:pt idx="1">
                  <c:v>7.429373712515698</c:v>
                </c:pt>
                <c:pt idx="2">
                  <c:v>7.7686468476725761</c:v>
                </c:pt>
                <c:pt idx="3">
                  <c:v>9.2961504537266588</c:v>
                </c:pt>
                <c:pt idx="4">
                  <c:v>12.998910631451654</c:v>
                </c:pt>
                <c:pt idx="5">
                  <c:v>13.095474102147856</c:v>
                </c:pt>
                <c:pt idx="6">
                  <c:v>13.135852134517963</c:v>
                </c:pt>
                <c:pt idx="7">
                  <c:v>13.15782996624732</c:v>
                </c:pt>
                <c:pt idx="8">
                  <c:v>13.199192835021273</c:v>
                </c:pt>
                <c:pt idx="9">
                  <c:v>13.379775687872126</c:v>
                </c:pt>
                <c:pt idx="10">
                  <c:v>14.076463515018421</c:v>
                </c:pt>
                <c:pt idx="11">
                  <c:v>14.767481239487424</c:v>
                </c:pt>
                <c:pt idx="12">
                  <c:v>14.931053784306398</c:v>
                </c:pt>
                <c:pt idx="13">
                  <c:v>15.057763446076599</c:v>
                </c:pt>
                <c:pt idx="14">
                  <c:v>15.20053880132652</c:v>
                </c:pt>
                <c:pt idx="15">
                  <c:v>15.329965053726593</c:v>
                </c:pt>
                <c:pt idx="16">
                  <c:v>15.416627406947256</c:v>
                </c:pt>
                <c:pt idx="17">
                  <c:v>15.554156851736813</c:v>
                </c:pt>
                <c:pt idx="18">
                  <c:v>15.899999999999999</c:v>
                </c:pt>
                <c:pt idx="19">
                  <c:v>16.675000000000001</c:v>
                </c:pt>
                <c:pt idx="20">
                  <c:v>18.100000000000001</c:v>
                </c:pt>
              </c:numCache>
            </c:numRef>
          </c:xVal>
          <c:yVal>
            <c:numRef>
              <c:f>'BHH CDFs'!$E$695:$E$715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5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CDFs'!$F$401:$F$421</c:f>
              <c:numCache>
                <c:formatCode>0.00</c:formatCode>
                <c:ptCount val="21"/>
                <c:pt idx="0">
                  <c:v>4.9121353843364659</c:v>
                </c:pt>
                <c:pt idx="1">
                  <c:v>6.6846320988807006</c:v>
                </c:pt>
                <c:pt idx="2">
                  <c:v>8.4573063742613765</c:v>
                </c:pt>
                <c:pt idx="3">
                  <c:v>9.8368715728744895</c:v>
                </c:pt>
                <c:pt idx="4">
                  <c:v>11.256375499192654</c:v>
                </c:pt>
                <c:pt idx="5">
                  <c:v>12.078854010320025</c:v>
                </c:pt>
                <c:pt idx="6">
                  <c:v>12.284413621156883</c:v>
                </c:pt>
                <c:pt idx="7">
                  <c:v>12.597393990514275</c:v>
                </c:pt>
                <c:pt idx="8">
                  <c:v>12.9413615042359</c:v>
                </c:pt>
                <c:pt idx="9">
                  <c:v>13.174497142961625</c:v>
                </c:pt>
                <c:pt idx="10">
                  <c:v>13.332413978284716</c:v>
                </c:pt>
                <c:pt idx="11">
                  <c:v>13.556851606666108</c:v>
                </c:pt>
                <c:pt idx="12">
                  <c:v>13.6950645803583</c:v>
                </c:pt>
                <c:pt idx="13">
                  <c:v>14.009009532992614</c:v>
                </c:pt>
                <c:pt idx="14">
                  <c:v>14.264590165700099</c:v>
                </c:pt>
                <c:pt idx="15">
                  <c:v>14.529814988734151</c:v>
                </c:pt>
                <c:pt idx="16">
                  <c:v>14.8820237873514</c:v>
                </c:pt>
                <c:pt idx="17">
                  <c:v>15.196327105164912</c:v>
                </c:pt>
                <c:pt idx="18">
                  <c:v>15.534499423964995</c:v>
                </c:pt>
                <c:pt idx="19">
                  <c:v>15.909715828871947</c:v>
                </c:pt>
                <c:pt idx="20">
                  <c:v>17.655253453239261</c:v>
                </c:pt>
              </c:numCache>
            </c:numRef>
          </c:xVal>
          <c:yVal>
            <c:numRef>
              <c:f>'BHH CDFs'!$E$401:$E$421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460184"/>
        <c:axId val="304460576"/>
      </c:scatterChart>
      <c:valAx>
        <c:axId val="304460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460576"/>
        <c:crosses val="autoZero"/>
        <c:crossBetween val="midCat"/>
      </c:valAx>
      <c:valAx>
        <c:axId val="3044605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460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Handset BHH TRS results, Band II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CDFs'!$G$422:$G$442</c:f>
              <c:numCache>
                <c:formatCode>0.00</c:formatCode>
                <c:ptCount val="21"/>
                <c:pt idx="0">
                  <c:v>-105.4</c:v>
                </c:pt>
                <c:pt idx="1">
                  <c:v>-104.68</c:v>
                </c:pt>
                <c:pt idx="2">
                  <c:v>-103.96</c:v>
                </c:pt>
                <c:pt idx="3">
                  <c:v>-103.19999999999999</c:v>
                </c:pt>
                <c:pt idx="4">
                  <c:v>-102.39999999999999</c:v>
                </c:pt>
                <c:pt idx="5">
                  <c:v>-101.6</c:v>
                </c:pt>
                <c:pt idx="6">
                  <c:v>-101.39999999999999</c:v>
                </c:pt>
                <c:pt idx="7">
                  <c:v>-101.19999999999999</c:v>
                </c:pt>
                <c:pt idx="8">
                  <c:v>-101.02</c:v>
                </c:pt>
                <c:pt idx="9">
                  <c:v>-100.86</c:v>
                </c:pt>
                <c:pt idx="10">
                  <c:v>-100.7</c:v>
                </c:pt>
                <c:pt idx="11">
                  <c:v>-100.58</c:v>
                </c:pt>
                <c:pt idx="12">
                  <c:v>-100.46000000000001</c:v>
                </c:pt>
                <c:pt idx="13">
                  <c:v>-100.36</c:v>
                </c:pt>
                <c:pt idx="14">
                  <c:v>-100.28</c:v>
                </c:pt>
                <c:pt idx="15">
                  <c:v>-100.2</c:v>
                </c:pt>
                <c:pt idx="16">
                  <c:v>-99.64</c:v>
                </c:pt>
                <c:pt idx="17">
                  <c:v>-99.08</c:v>
                </c:pt>
                <c:pt idx="18">
                  <c:v>-98.24</c:v>
                </c:pt>
                <c:pt idx="19">
                  <c:v>-97.12</c:v>
                </c:pt>
                <c:pt idx="20">
                  <c:v>-96</c:v>
                </c:pt>
              </c:numCache>
            </c:numRef>
          </c:xVal>
          <c:yVal>
            <c:numRef>
              <c:f>'BHH CDFs'!$E$422:$E$442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Qualcomm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CDFs'!$G$506:$G$526</c:f>
              <c:numCache>
                <c:formatCode>0.00</c:formatCode>
                <c:ptCount val="21"/>
                <c:pt idx="0">
                  <c:v>-103.89</c:v>
                </c:pt>
                <c:pt idx="1">
                  <c:v>-103.8005</c:v>
                </c:pt>
                <c:pt idx="2">
                  <c:v>-103.711</c:v>
                </c:pt>
                <c:pt idx="3">
                  <c:v>-103.6215</c:v>
                </c:pt>
                <c:pt idx="4">
                  <c:v>-103.532</c:v>
                </c:pt>
                <c:pt idx="5">
                  <c:v>-103.4425</c:v>
                </c:pt>
                <c:pt idx="6">
                  <c:v>-103.35299999999999</c:v>
                </c:pt>
                <c:pt idx="7">
                  <c:v>-103.26349999999999</c:v>
                </c:pt>
                <c:pt idx="8">
                  <c:v>-103.17399999999999</c:v>
                </c:pt>
                <c:pt idx="9">
                  <c:v>-103.08449999999999</c:v>
                </c:pt>
                <c:pt idx="10">
                  <c:v>-102.995</c:v>
                </c:pt>
                <c:pt idx="11">
                  <c:v>-102.9055</c:v>
                </c:pt>
                <c:pt idx="12">
                  <c:v>-102.816</c:v>
                </c:pt>
                <c:pt idx="13">
                  <c:v>-102.7265</c:v>
                </c:pt>
                <c:pt idx="14">
                  <c:v>-102.637</c:v>
                </c:pt>
                <c:pt idx="15">
                  <c:v>-102.5475</c:v>
                </c:pt>
                <c:pt idx="16">
                  <c:v>-102.458</c:v>
                </c:pt>
                <c:pt idx="17">
                  <c:v>-102.3685</c:v>
                </c:pt>
                <c:pt idx="18">
                  <c:v>-102.279</c:v>
                </c:pt>
                <c:pt idx="19">
                  <c:v>-102.1895</c:v>
                </c:pt>
                <c:pt idx="20">
                  <c:v>-102.1</c:v>
                </c:pt>
              </c:numCache>
            </c:numRef>
          </c:xVal>
          <c:yVal>
            <c:numRef>
              <c:f>'BHH CDFs'!$E$506:$E$526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Microsoft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CDFs'!$G$590:$G$610</c:f>
              <c:numCache>
                <c:formatCode>0.00</c:formatCode>
                <c:ptCount val="21"/>
                <c:pt idx="0">
                  <c:v>-106.09173655652476</c:v>
                </c:pt>
                <c:pt idx="1">
                  <c:v>-105.16675541362299</c:v>
                </c:pt>
                <c:pt idx="2">
                  <c:v>-105.060605437227</c:v>
                </c:pt>
                <c:pt idx="3">
                  <c:v>-104.77498934403783</c:v>
                </c:pt>
                <c:pt idx="4">
                  <c:v>-104.33291559931254</c:v>
                </c:pt>
                <c:pt idx="5">
                  <c:v>-104.237046951457</c:v>
                </c:pt>
                <c:pt idx="6">
                  <c:v>-103.93345448420199</c:v>
                </c:pt>
                <c:pt idx="7">
                  <c:v>-103.88333144343299</c:v>
                </c:pt>
                <c:pt idx="8">
                  <c:v>-103.536403367068</c:v>
                </c:pt>
                <c:pt idx="9">
                  <c:v>-103.387182604888</c:v>
                </c:pt>
                <c:pt idx="10">
                  <c:v>-102.7661386414246</c:v>
                </c:pt>
                <c:pt idx="11">
                  <c:v>-102.67097309118368</c:v>
                </c:pt>
                <c:pt idx="12">
                  <c:v>-102.60915726811488</c:v>
                </c:pt>
                <c:pt idx="13">
                  <c:v>-102.32613713769101</c:v>
                </c:pt>
                <c:pt idx="14">
                  <c:v>-101.558998093543</c:v>
                </c:pt>
                <c:pt idx="15">
                  <c:v>-101.38030868459199</c:v>
                </c:pt>
                <c:pt idx="16">
                  <c:v>-100.941296157628</c:v>
                </c:pt>
                <c:pt idx="17">
                  <c:v>-100.791476551996</c:v>
                </c:pt>
                <c:pt idx="18">
                  <c:v>-100.584020932976</c:v>
                </c:pt>
                <c:pt idx="19">
                  <c:v>-99.638871075399905</c:v>
                </c:pt>
                <c:pt idx="20">
                  <c:v>-98.738933608127695</c:v>
                </c:pt>
              </c:numCache>
            </c:numRef>
          </c:xVal>
          <c:yVal>
            <c:numRef>
              <c:f>'BHH CDFs'!$E$590:$E$610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3"/>
          <c:tx>
            <c:v>Motorola</c:v>
          </c:tx>
          <c:xVal>
            <c:numRef>
              <c:f>'BHH CDFs'!$G$695:$G$715</c:f>
              <c:numCache>
                <c:formatCode>0.00</c:formatCode>
                <c:ptCount val="21"/>
                <c:pt idx="0">
                  <c:v>-104.31010231680511</c:v>
                </c:pt>
                <c:pt idx="1">
                  <c:v>-104.00252557920129</c:v>
                </c:pt>
                <c:pt idx="2">
                  <c:v>-103.69945548174201</c:v>
                </c:pt>
                <c:pt idx="3">
                  <c:v>-103.22418322261302</c:v>
                </c:pt>
                <c:pt idx="4">
                  <c:v>-102.4</c:v>
                </c:pt>
                <c:pt idx="5">
                  <c:v>-102.06394718299197</c:v>
                </c:pt>
                <c:pt idx="6">
                  <c:v>-101.86890175300954</c:v>
                </c:pt>
                <c:pt idx="7">
                  <c:v>-101.53940544652232</c:v>
                </c:pt>
                <c:pt idx="8">
                  <c:v>-100.8</c:v>
                </c:pt>
                <c:pt idx="9">
                  <c:v>-100.6745794413801</c:v>
                </c:pt>
                <c:pt idx="10">
                  <c:v>-100.26829178198224</c:v>
                </c:pt>
                <c:pt idx="11">
                  <c:v>-99.849840941951868</c:v>
                </c:pt>
                <c:pt idx="12">
                  <c:v>-99.687930841434422</c:v>
                </c:pt>
                <c:pt idx="13">
                  <c:v>-99.430429948708635</c:v>
                </c:pt>
                <c:pt idx="14">
                  <c:v>-99.322298158900026</c:v>
                </c:pt>
                <c:pt idx="15">
                  <c:v>-99.201639207159317</c:v>
                </c:pt>
                <c:pt idx="16">
                  <c:v>-98.906556828637292</c:v>
                </c:pt>
                <c:pt idx="17">
                  <c:v>-98.898668693866881</c:v>
                </c:pt>
                <c:pt idx="18">
                  <c:v>-98.527968986218781</c:v>
                </c:pt>
                <c:pt idx="19">
                  <c:v>-96.81615526844098</c:v>
                </c:pt>
                <c:pt idx="20">
                  <c:v>-92.78492510328141</c:v>
                </c:pt>
              </c:numCache>
            </c:numRef>
          </c:xVal>
          <c:yVal>
            <c:numRef>
              <c:f>'BHH CDFs'!$E$695:$E$715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4"/>
          <c:tx>
            <c:v>Docomo</c:v>
          </c:tx>
          <c:xVal>
            <c:numRef>
              <c:f>'BHH CDFs'!$G$632:$G$652</c:f>
              <c:numCache>
                <c:formatCode>0.00</c:formatCode>
                <c:ptCount val="21"/>
                <c:pt idx="0">
                  <c:v>-104.09343560189767</c:v>
                </c:pt>
                <c:pt idx="1">
                  <c:v>-103.99967537532868</c:v>
                </c:pt>
                <c:pt idx="2">
                  <c:v>-103.90591514875968</c:v>
                </c:pt>
                <c:pt idx="3">
                  <c:v>-103.81215492219067</c:v>
                </c:pt>
                <c:pt idx="4">
                  <c:v>-103.71839469562168</c:v>
                </c:pt>
                <c:pt idx="5">
                  <c:v>-103.46071887653117</c:v>
                </c:pt>
                <c:pt idx="6">
                  <c:v>-103.20304305744068</c:v>
                </c:pt>
                <c:pt idx="7">
                  <c:v>-102.94536723835017</c:v>
                </c:pt>
                <c:pt idx="8">
                  <c:v>-102.68769141925966</c:v>
                </c:pt>
                <c:pt idx="9">
                  <c:v>-102.44612454052731</c:v>
                </c:pt>
                <c:pt idx="10">
                  <c:v>-102.20455766179495</c:v>
                </c:pt>
                <c:pt idx="11">
                  <c:v>-101.96299078306259</c:v>
                </c:pt>
                <c:pt idx="12">
                  <c:v>-101.72142390433024</c:v>
                </c:pt>
                <c:pt idx="13">
                  <c:v>-101.43923150927515</c:v>
                </c:pt>
                <c:pt idx="14">
                  <c:v>-101.15703911422004</c:v>
                </c:pt>
                <c:pt idx="15">
                  <c:v>-100.87484671916494</c:v>
                </c:pt>
                <c:pt idx="16">
                  <c:v>-100.59265432410984</c:v>
                </c:pt>
                <c:pt idx="17">
                  <c:v>-100.57829969647705</c:v>
                </c:pt>
                <c:pt idx="18">
                  <c:v>-100.56394506884425</c:v>
                </c:pt>
                <c:pt idx="19">
                  <c:v>-100.54959044121145</c:v>
                </c:pt>
                <c:pt idx="20">
                  <c:v>-100.53523581357865</c:v>
                </c:pt>
              </c:numCache>
            </c:numRef>
          </c:xVal>
          <c:yVal>
            <c:numRef>
              <c:f>'BHH CDFs'!$E$632:$E$652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5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CDFs'!$G$401:$G$421</c:f>
              <c:numCache>
                <c:formatCode>0.00</c:formatCode>
                <c:ptCount val="21"/>
                <c:pt idx="0">
                  <c:v>-106.09173655652476</c:v>
                </c:pt>
                <c:pt idx="1">
                  <c:v>-105.14747352610438</c:v>
                </c:pt>
                <c:pt idx="2">
                  <c:v>-104.74565639375318</c:v>
                </c:pt>
                <c:pt idx="3">
                  <c:v>-104.25156575230797</c:v>
                </c:pt>
                <c:pt idx="4">
                  <c:v>-103.92560393209844</c:v>
                </c:pt>
                <c:pt idx="5">
                  <c:v>-103.8604963596346</c:v>
                </c:pt>
                <c:pt idx="6">
                  <c:v>-103.53262556086641</c:v>
                </c:pt>
                <c:pt idx="7">
                  <c:v>-103.31443124438951</c:v>
                </c:pt>
                <c:pt idx="8">
                  <c:v>-102.91493329549856</c:v>
                </c:pt>
                <c:pt idx="9">
                  <c:v>-102.6901831723098</c:v>
                </c:pt>
                <c:pt idx="10">
                  <c:v>-102.61096694800776</c:v>
                </c:pt>
                <c:pt idx="11">
                  <c:v>-102.22593753727639</c:v>
                </c:pt>
                <c:pt idx="12">
                  <c:v>-101.64856956173209</c:v>
                </c:pt>
                <c:pt idx="13">
                  <c:v>-101.3741164221271</c:v>
                </c:pt>
                <c:pt idx="14">
                  <c:v>-101.0858442205342</c:v>
                </c:pt>
                <c:pt idx="15">
                  <c:v>-100.776989022259</c:v>
                </c:pt>
                <c:pt idx="16">
                  <c:v>-100.61412345928788</c:v>
                </c:pt>
                <c:pt idx="17">
                  <c:v>-100.33</c:v>
                </c:pt>
                <c:pt idx="18">
                  <c:v>-99.713890893294987</c:v>
                </c:pt>
                <c:pt idx="19">
                  <c:v>-99.17313187179451</c:v>
                </c:pt>
                <c:pt idx="20">
                  <c:v>-96</c:v>
                </c:pt>
              </c:numCache>
            </c:numRef>
          </c:xVal>
          <c:yVal>
            <c:numRef>
              <c:f>'BHH CDFs'!$E$401:$E$421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460968"/>
        <c:axId val="304461360"/>
      </c:scatterChart>
      <c:valAx>
        <c:axId val="304460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461360"/>
        <c:crosses val="autoZero"/>
        <c:crossBetween val="midCat"/>
      </c:valAx>
      <c:valAx>
        <c:axId val="3044613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460968"/>
        <c:crossesAt val="-106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Handset BHH TRP results, Band V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CDFs'!$F$443:$F$463</c:f>
              <c:numCache>
                <c:formatCode>0.00</c:formatCode>
                <c:ptCount val="21"/>
                <c:pt idx="0">
                  <c:v>6.6</c:v>
                </c:pt>
                <c:pt idx="1">
                  <c:v>7.0949999999999998</c:v>
                </c:pt>
                <c:pt idx="2">
                  <c:v>7.59</c:v>
                </c:pt>
                <c:pt idx="3">
                  <c:v>7.91</c:v>
                </c:pt>
                <c:pt idx="4">
                  <c:v>8.18</c:v>
                </c:pt>
                <c:pt idx="5">
                  <c:v>8.4500000000000011</c:v>
                </c:pt>
                <c:pt idx="6">
                  <c:v>8.7200000000000006</c:v>
                </c:pt>
                <c:pt idx="7">
                  <c:v>8.9750000000000014</c:v>
                </c:pt>
                <c:pt idx="8">
                  <c:v>9.1999999999999993</c:v>
                </c:pt>
                <c:pt idx="9">
                  <c:v>9.42</c:v>
                </c:pt>
                <c:pt idx="10">
                  <c:v>9.6000000000000014</c:v>
                </c:pt>
                <c:pt idx="11">
                  <c:v>9.7800000000000011</c:v>
                </c:pt>
                <c:pt idx="12">
                  <c:v>10.08</c:v>
                </c:pt>
                <c:pt idx="13">
                  <c:v>10.395</c:v>
                </c:pt>
                <c:pt idx="14">
                  <c:v>10.53</c:v>
                </c:pt>
                <c:pt idx="15">
                  <c:v>10.574999999999999</c:v>
                </c:pt>
                <c:pt idx="16">
                  <c:v>10.799999999999999</c:v>
                </c:pt>
                <c:pt idx="17">
                  <c:v>11.249999999999998</c:v>
                </c:pt>
                <c:pt idx="18">
                  <c:v>11.6</c:v>
                </c:pt>
                <c:pt idx="19">
                  <c:v>11.6</c:v>
                </c:pt>
                <c:pt idx="20">
                  <c:v>11.6</c:v>
                </c:pt>
              </c:numCache>
            </c:numRef>
          </c:xVal>
          <c:yVal>
            <c:numRef>
              <c:f>'BHH CDFs'!$E$443:$E$463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Qualcomm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CDFs'!$F$527:$F$547</c:f>
              <c:numCache>
                <c:formatCode>0.00</c:formatCode>
                <c:ptCount val="21"/>
                <c:pt idx="0">
                  <c:v>6.2772913771032313</c:v>
                </c:pt>
                <c:pt idx="1">
                  <c:v>6.4101639731296753</c:v>
                </c:pt>
                <c:pt idx="2">
                  <c:v>6.5430365691561194</c:v>
                </c:pt>
                <c:pt idx="3">
                  <c:v>6.6759091651825635</c:v>
                </c:pt>
                <c:pt idx="4">
                  <c:v>6.8087817612090076</c:v>
                </c:pt>
                <c:pt idx="5">
                  <c:v>6.9332529875734226</c:v>
                </c:pt>
                <c:pt idx="6">
                  <c:v>7.0577242139378376</c:v>
                </c:pt>
                <c:pt idx="7">
                  <c:v>7.1821954403022525</c:v>
                </c:pt>
                <c:pt idx="8">
                  <c:v>7.3066666666666675</c:v>
                </c:pt>
                <c:pt idx="9">
                  <c:v>7.495000000000001</c:v>
                </c:pt>
                <c:pt idx="10">
                  <c:v>7.6833333333333336</c:v>
                </c:pt>
                <c:pt idx="11">
                  <c:v>7.871666666666667</c:v>
                </c:pt>
                <c:pt idx="12">
                  <c:v>8.06</c:v>
                </c:pt>
                <c:pt idx="13">
                  <c:v>8.0830243756017417</c:v>
                </c:pt>
                <c:pt idx="14">
                  <c:v>8.1060487512034811</c:v>
                </c:pt>
                <c:pt idx="15">
                  <c:v>8.1290731268052223</c:v>
                </c:pt>
                <c:pt idx="16">
                  <c:v>8.1520975024069635</c:v>
                </c:pt>
                <c:pt idx="17">
                  <c:v>8.1832303033004834</c:v>
                </c:pt>
                <c:pt idx="18">
                  <c:v>8.2143631041940033</c:v>
                </c:pt>
                <c:pt idx="19">
                  <c:v>8.2454959050875232</c:v>
                </c:pt>
                <c:pt idx="20">
                  <c:v>8.2766287059810431</c:v>
                </c:pt>
              </c:numCache>
            </c:numRef>
          </c:xVal>
          <c:yVal>
            <c:numRef>
              <c:f>'BHH CDFs'!$E$527:$E$547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Microsoft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CDFs'!$F$611:$F$631</c:f>
              <c:numCache>
                <c:formatCode>0.00</c:formatCode>
                <c:ptCount val="21"/>
                <c:pt idx="0">
                  <c:v>5.1401018299678816</c:v>
                </c:pt>
                <c:pt idx="1">
                  <c:v>6.8470530826701941</c:v>
                </c:pt>
                <c:pt idx="2">
                  <c:v>7.0450856146947638</c:v>
                </c:pt>
                <c:pt idx="3">
                  <c:v>7.7147971791227441</c:v>
                </c:pt>
                <c:pt idx="4">
                  <c:v>8.1684171891289843</c:v>
                </c:pt>
                <c:pt idx="5">
                  <c:v>8.5697588825756821</c:v>
                </c:pt>
                <c:pt idx="6">
                  <c:v>8.8526317314534122</c:v>
                </c:pt>
                <c:pt idx="7">
                  <c:v>9.0600209687161115</c:v>
                </c:pt>
                <c:pt idx="8">
                  <c:v>9.3844561981362205</c:v>
                </c:pt>
                <c:pt idx="9">
                  <c:v>9.5623550165487181</c:v>
                </c:pt>
                <c:pt idx="10">
                  <c:v>9.7186626222508945</c:v>
                </c:pt>
                <c:pt idx="11">
                  <c:v>9.7645512809113146</c:v>
                </c:pt>
                <c:pt idx="12">
                  <c:v>9.9532044481454847</c:v>
                </c:pt>
                <c:pt idx="13">
                  <c:v>10.386048072056232</c:v>
                </c:pt>
                <c:pt idx="14">
                  <c:v>10.854068152558757</c:v>
                </c:pt>
                <c:pt idx="15">
                  <c:v>11.082720924977771</c:v>
                </c:pt>
                <c:pt idx="16">
                  <c:v>11.442886374723582</c:v>
                </c:pt>
                <c:pt idx="17">
                  <c:v>11.667156468609605</c:v>
                </c:pt>
                <c:pt idx="18">
                  <c:v>12.392711728738568</c:v>
                </c:pt>
                <c:pt idx="19">
                  <c:v>12.579665472951556</c:v>
                </c:pt>
                <c:pt idx="20">
                  <c:v>12.708281958337185</c:v>
                </c:pt>
              </c:numCache>
            </c:numRef>
          </c:xVal>
          <c:yVal>
            <c:numRef>
              <c:f>'BHH CDFs'!$E$611:$E$631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3"/>
          <c:tx>
            <c:v>Motorola</c:v>
          </c:tx>
          <c:xVal>
            <c:numRef>
              <c:f>'BHH CDFs'!$F$716:$F$736</c:f>
              <c:numCache>
                <c:formatCode>0.00</c:formatCode>
                <c:ptCount val="21"/>
                <c:pt idx="0">
                  <c:v>7.3020391133019782</c:v>
                </c:pt>
                <c:pt idx="1">
                  <c:v>7.8528879139232117</c:v>
                </c:pt>
                <c:pt idx="2">
                  <c:v>8.4037367145444453</c:v>
                </c:pt>
                <c:pt idx="3">
                  <c:v>8.7278710434866316</c:v>
                </c:pt>
                <c:pt idx="4">
                  <c:v>8.8252909007497706</c:v>
                </c:pt>
                <c:pt idx="5">
                  <c:v>8.9227107580129097</c:v>
                </c:pt>
                <c:pt idx="6">
                  <c:v>9.1536264548077462</c:v>
                </c:pt>
                <c:pt idx="7">
                  <c:v>9.3845421516025826</c:v>
                </c:pt>
                <c:pt idx="8">
                  <c:v>9.5051618980122949</c:v>
                </c:pt>
                <c:pt idx="9">
                  <c:v>9.515485694036883</c:v>
                </c:pt>
                <c:pt idx="10">
                  <c:v>9.5258094900614712</c:v>
                </c:pt>
                <c:pt idx="11">
                  <c:v>10.235485694036884</c:v>
                </c:pt>
                <c:pt idx="12">
                  <c:v>10.945161898012294</c:v>
                </c:pt>
                <c:pt idx="13">
                  <c:v>11.319153932478971</c:v>
                </c:pt>
                <c:pt idx="14">
                  <c:v>11.35746179743691</c:v>
                </c:pt>
                <c:pt idx="15">
                  <c:v>11.39576966239485</c:v>
                </c:pt>
                <c:pt idx="16">
                  <c:v>11.627825262886708</c:v>
                </c:pt>
                <c:pt idx="17">
                  <c:v>11.859880863378564</c:v>
                </c:pt>
                <c:pt idx="18">
                  <c:v>12.010647406659533</c:v>
                </c:pt>
                <c:pt idx="19">
                  <c:v>12.080124892729614</c:v>
                </c:pt>
                <c:pt idx="20">
                  <c:v>12.149602378799695</c:v>
                </c:pt>
              </c:numCache>
            </c:numRef>
          </c:xVal>
          <c:yVal>
            <c:numRef>
              <c:f>'BHH CDFs'!$E$716:$E$736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4"/>
          <c:tx>
            <c:v>Docomo</c:v>
          </c:tx>
          <c:xVal>
            <c:numRef>
              <c:f>'BHH CDFs'!$F$653:$F$673</c:f>
              <c:numCache>
                <c:formatCode>0.00</c:formatCode>
                <c:ptCount val="21"/>
                <c:pt idx="0">
                  <c:v>8.7312460236345775</c:v>
                </c:pt>
                <c:pt idx="1">
                  <c:v>8.7797378020118106</c:v>
                </c:pt>
                <c:pt idx="2">
                  <c:v>9.0653521610028296</c:v>
                </c:pt>
                <c:pt idx="3">
                  <c:v>9.627609530709929</c:v>
                </c:pt>
                <c:pt idx="4">
                  <c:v>9.7773655138589319</c:v>
                </c:pt>
                <c:pt idx="5">
                  <c:v>9.9469255349364882</c:v>
                </c:pt>
                <c:pt idx="6">
                  <c:v>10.203172201574146</c:v>
                </c:pt>
                <c:pt idx="7">
                  <c:v>10.584640871688137</c:v>
                </c:pt>
                <c:pt idx="8">
                  <c:v>10.911860491631243</c:v>
                </c:pt>
                <c:pt idx="9">
                  <c:v>11.065792565449547</c:v>
                </c:pt>
                <c:pt idx="10">
                  <c:v>11.223092530125841</c:v>
                </c:pt>
                <c:pt idx="11">
                  <c:v>11.370404611158689</c:v>
                </c:pt>
                <c:pt idx="12">
                  <c:v>11.481055855855383</c:v>
                </c:pt>
                <c:pt idx="13">
                  <c:v>11.585409526488041</c:v>
                </c:pt>
                <c:pt idx="14">
                  <c:v>11.696720524203467</c:v>
                </c:pt>
                <c:pt idx="15">
                  <c:v>11.861690890808424</c:v>
                </c:pt>
                <c:pt idx="16">
                  <c:v>12.044299508676108</c:v>
                </c:pt>
                <c:pt idx="17">
                  <c:v>12.22688766535299</c:v>
                </c:pt>
                <c:pt idx="18">
                  <c:v>12.276943403269794</c:v>
                </c:pt>
                <c:pt idx="19">
                  <c:v>12.801246797083024</c:v>
                </c:pt>
                <c:pt idx="20">
                  <c:v>13.732048181664624</c:v>
                </c:pt>
              </c:numCache>
            </c:numRef>
          </c:xVal>
          <c:yVal>
            <c:numRef>
              <c:f>'BHH CDFs'!$E$653:$E$673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5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CDFs'!$F$548:$F$568</c:f>
              <c:numCache>
                <c:formatCode>0.00</c:formatCode>
                <c:ptCount val="21"/>
                <c:pt idx="0">
                  <c:v>5.1401018299678816</c:v>
                </c:pt>
                <c:pt idx="1">
                  <c:v>6.8119035130468513</c:v>
                </c:pt>
                <c:pt idx="2">
                  <c:v>7.3123430568416303</c:v>
                </c:pt>
                <c:pt idx="3">
                  <c:v>8.0710785474264881</c:v>
                </c:pt>
                <c:pt idx="4">
                  <c:v>8.2859772235886258</c:v>
                </c:pt>
                <c:pt idx="5">
                  <c:v>8.573138005730744</c:v>
                </c:pt>
                <c:pt idx="6">
                  <c:v>8.8595042117183436</c:v>
                </c:pt>
                <c:pt idx="7">
                  <c:v>9.0725860417083588</c:v>
                </c:pt>
                <c:pt idx="8">
                  <c:v>9.4707724919207532</c:v>
                </c:pt>
                <c:pt idx="9">
                  <c:v>9.6833255452937532</c:v>
                </c:pt>
                <c:pt idx="10">
                  <c:v>9.8000000000000007</c:v>
                </c:pt>
                <c:pt idx="11">
                  <c:v>10.000601495869319</c:v>
                </c:pt>
                <c:pt idx="12">
                  <c:v>10.518709177115939</c:v>
                </c:pt>
                <c:pt idx="13">
                  <c:v>10.644045690296494</c:v>
                </c:pt>
                <c:pt idx="14">
                  <c:v>10.97172989390346</c:v>
                </c:pt>
                <c:pt idx="15">
                  <c:v>11.15061435596472</c:v>
                </c:pt>
                <c:pt idx="16">
                  <c:v>11.502369424644952</c:v>
                </c:pt>
                <c:pt idx="17">
                  <c:v>11.649938327461893</c:v>
                </c:pt>
                <c:pt idx="18">
                  <c:v>12.163457985541886</c:v>
                </c:pt>
                <c:pt idx="19">
                  <c:v>12.428513425917114</c:v>
                </c:pt>
                <c:pt idx="20">
                  <c:v>13.732048181664624</c:v>
                </c:pt>
              </c:numCache>
            </c:numRef>
          </c:xVal>
          <c:yVal>
            <c:numRef>
              <c:f>'BHH CDFs'!$E$548:$E$568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461752"/>
        <c:axId val="304462144"/>
      </c:scatterChart>
      <c:valAx>
        <c:axId val="304461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462144"/>
        <c:crosses val="autoZero"/>
        <c:crossBetween val="midCat"/>
      </c:valAx>
      <c:valAx>
        <c:axId val="30446214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461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Handset BHH TRS results, Band V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4034171285202974E-2"/>
          <c:y val="8.8095768491942728E-2"/>
          <c:w val="0.83104541075196969"/>
          <c:h val="0.86321650535367012"/>
        </c:manualLayout>
      </c:layout>
      <c:scatterChart>
        <c:scatterStyle val="lineMarker"/>
        <c:varyColors val="0"/>
        <c:ser>
          <c:idx val="0"/>
          <c:order val="0"/>
          <c:tx>
            <c:v>Intel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CDFs'!$G$443:$G$463</c:f>
              <c:numCache>
                <c:formatCode>0.00</c:formatCode>
                <c:ptCount val="21"/>
                <c:pt idx="0">
                  <c:v>-100</c:v>
                </c:pt>
                <c:pt idx="1">
                  <c:v>-100</c:v>
                </c:pt>
                <c:pt idx="2">
                  <c:v>-100</c:v>
                </c:pt>
                <c:pt idx="3">
                  <c:v>-99.929999999999993</c:v>
                </c:pt>
                <c:pt idx="4">
                  <c:v>-99.84</c:v>
                </c:pt>
                <c:pt idx="5">
                  <c:v>-99.724999999999994</c:v>
                </c:pt>
                <c:pt idx="6">
                  <c:v>-99.59</c:v>
                </c:pt>
                <c:pt idx="7">
                  <c:v>-99.394999999999996</c:v>
                </c:pt>
                <c:pt idx="8">
                  <c:v>-99.08</c:v>
                </c:pt>
                <c:pt idx="9">
                  <c:v>-98.745000000000005</c:v>
                </c:pt>
                <c:pt idx="10">
                  <c:v>-98.25</c:v>
                </c:pt>
                <c:pt idx="11">
                  <c:v>-97.754999999999995</c:v>
                </c:pt>
                <c:pt idx="12">
                  <c:v>-97.34</c:v>
                </c:pt>
                <c:pt idx="13">
                  <c:v>-96.935000000000002</c:v>
                </c:pt>
                <c:pt idx="14">
                  <c:v>-96.26</c:v>
                </c:pt>
                <c:pt idx="15">
                  <c:v>-95.45</c:v>
                </c:pt>
                <c:pt idx="16">
                  <c:v>-94.82</c:v>
                </c:pt>
                <c:pt idx="17">
                  <c:v>-94.414999999999992</c:v>
                </c:pt>
                <c:pt idx="18">
                  <c:v>-94.089999999999989</c:v>
                </c:pt>
                <c:pt idx="19">
                  <c:v>-94.045000000000002</c:v>
                </c:pt>
                <c:pt idx="20">
                  <c:v>-94</c:v>
                </c:pt>
              </c:numCache>
            </c:numRef>
          </c:xVal>
          <c:yVal>
            <c:numRef>
              <c:f>'BHH CDFs'!$E$443:$E$463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Qualcomm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CDFs'!$G$527:$G$547</c:f>
              <c:numCache>
                <c:formatCode>0.00</c:formatCode>
                <c:ptCount val="21"/>
                <c:pt idx="0">
                  <c:v>-96.52</c:v>
                </c:pt>
                <c:pt idx="1">
                  <c:v>-96.42049999999999</c:v>
                </c:pt>
                <c:pt idx="2">
                  <c:v>-96.320999999999998</c:v>
                </c:pt>
                <c:pt idx="3">
                  <c:v>-96.221499999999992</c:v>
                </c:pt>
                <c:pt idx="4">
                  <c:v>-96.122</c:v>
                </c:pt>
                <c:pt idx="5">
                  <c:v>-96.022499999999994</c:v>
                </c:pt>
                <c:pt idx="6">
                  <c:v>-95.923000000000002</c:v>
                </c:pt>
                <c:pt idx="7">
                  <c:v>-95.823499999999996</c:v>
                </c:pt>
                <c:pt idx="8">
                  <c:v>-95.724000000000004</c:v>
                </c:pt>
                <c:pt idx="9">
                  <c:v>-95.624499999999998</c:v>
                </c:pt>
                <c:pt idx="10">
                  <c:v>-95.525000000000006</c:v>
                </c:pt>
                <c:pt idx="11">
                  <c:v>-95.4255</c:v>
                </c:pt>
                <c:pt idx="12">
                  <c:v>-95.325999999999993</c:v>
                </c:pt>
                <c:pt idx="13">
                  <c:v>-95.226500000000001</c:v>
                </c:pt>
                <c:pt idx="14">
                  <c:v>-95.126999999999995</c:v>
                </c:pt>
                <c:pt idx="15">
                  <c:v>-95.027500000000003</c:v>
                </c:pt>
                <c:pt idx="16">
                  <c:v>-94.927999999999997</c:v>
                </c:pt>
                <c:pt idx="17">
                  <c:v>-94.828500000000005</c:v>
                </c:pt>
                <c:pt idx="18">
                  <c:v>-94.728999999999999</c:v>
                </c:pt>
                <c:pt idx="19">
                  <c:v>-94.629500000000007</c:v>
                </c:pt>
                <c:pt idx="20">
                  <c:v>-94.53</c:v>
                </c:pt>
              </c:numCache>
            </c:numRef>
          </c:xVal>
          <c:yVal>
            <c:numRef>
              <c:f>'BHH CDFs'!$E$527:$E$547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Microsoft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CDFs'!$G$611:$G$631</c:f>
              <c:numCache>
                <c:formatCode>0.00</c:formatCode>
                <c:ptCount val="21"/>
                <c:pt idx="0">
                  <c:v>-105.80786737538313</c:v>
                </c:pt>
                <c:pt idx="1">
                  <c:v>-102.5263135976104</c:v>
                </c:pt>
                <c:pt idx="2">
                  <c:v>-100.96739873522749</c:v>
                </c:pt>
                <c:pt idx="3">
                  <c:v>-100.74470428188263</c:v>
                </c:pt>
                <c:pt idx="4">
                  <c:v>-100.47113736348156</c:v>
                </c:pt>
                <c:pt idx="5">
                  <c:v>-100.07128419110981</c:v>
                </c:pt>
                <c:pt idx="6">
                  <c:v>-99.570618912669815</c:v>
                </c:pt>
                <c:pt idx="7">
                  <c:v>-99.333091842448226</c:v>
                </c:pt>
                <c:pt idx="8">
                  <c:v>-99.184860969582033</c:v>
                </c:pt>
                <c:pt idx="9">
                  <c:v>-98.961863755937898</c:v>
                </c:pt>
                <c:pt idx="10">
                  <c:v>-98.701659510139649</c:v>
                </c:pt>
                <c:pt idx="11">
                  <c:v>-98.4795514936594</c:v>
                </c:pt>
                <c:pt idx="12">
                  <c:v>-98.332783632227475</c:v>
                </c:pt>
                <c:pt idx="13">
                  <c:v>-97.854711103025963</c:v>
                </c:pt>
                <c:pt idx="14">
                  <c:v>-97.685187546194527</c:v>
                </c:pt>
                <c:pt idx="15">
                  <c:v>-97.579049159533696</c:v>
                </c:pt>
                <c:pt idx="16">
                  <c:v>-96.666476157352108</c:v>
                </c:pt>
                <c:pt idx="17">
                  <c:v>-96.393096149508821</c:v>
                </c:pt>
                <c:pt idx="18">
                  <c:v>-96.140658325356512</c:v>
                </c:pt>
                <c:pt idx="19">
                  <c:v>-96.03779278019006</c:v>
                </c:pt>
                <c:pt idx="20">
                  <c:v>-95.04632966744083</c:v>
                </c:pt>
              </c:numCache>
            </c:numRef>
          </c:xVal>
          <c:yVal>
            <c:numRef>
              <c:f>'BHH CDFs'!$E$611:$E$631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3"/>
          <c:tx>
            <c:v>Motorola</c:v>
          </c:tx>
          <c:xVal>
            <c:numRef>
              <c:f>'BHH CDFs'!$G$716:$G$736</c:f>
              <c:numCache>
                <c:formatCode>0.00</c:formatCode>
                <c:ptCount val="21"/>
                <c:pt idx="0">
                  <c:v>-99.8</c:v>
                </c:pt>
                <c:pt idx="1">
                  <c:v>-99.72</c:v>
                </c:pt>
                <c:pt idx="2">
                  <c:v>-99.64</c:v>
                </c:pt>
                <c:pt idx="3">
                  <c:v>-99.535738879941391</c:v>
                </c:pt>
                <c:pt idx="4">
                  <c:v>-99.407216639824199</c:v>
                </c:pt>
                <c:pt idx="5">
                  <c:v>-99.278694399707007</c:v>
                </c:pt>
                <c:pt idx="6">
                  <c:v>-99.086756163493433</c:v>
                </c:pt>
                <c:pt idx="7">
                  <c:v>-98.89481792727986</c:v>
                </c:pt>
                <c:pt idx="8">
                  <c:v>-98.77884880917307</c:v>
                </c:pt>
                <c:pt idx="9">
                  <c:v>-98.738848809173064</c:v>
                </c:pt>
                <c:pt idx="10">
                  <c:v>-98.698848809173057</c:v>
                </c:pt>
                <c:pt idx="11">
                  <c:v>-98.672270862967153</c:v>
                </c:pt>
                <c:pt idx="12">
                  <c:v>-98.645692916761249</c:v>
                </c:pt>
                <c:pt idx="13">
                  <c:v>-98.501505661949253</c:v>
                </c:pt>
                <c:pt idx="14">
                  <c:v>-98.239709098531151</c:v>
                </c:pt>
                <c:pt idx="15">
                  <c:v>-97.977912535113049</c:v>
                </c:pt>
                <c:pt idx="16">
                  <c:v>-97.195421171212743</c:v>
                </c:pt>
                <c:pt idx="17">
                  <c:v>-96.412929807312437</c:v>
                </c:pt>
                <c:pt idx="18">
                  <c:v>-95.258425890900597</c:v>
                </c:pt>
                <c:pt idx="19">
                  <c:v>-93.731909421977235</c:v>
                </c:pt>
                <c:pt idx="20">
                  <c:v>-92.20539295305386</c:v>
                </c:pt>
              </c:numCache>
            </c:numRef>
          </c:xVal>
          <c:yVal>
            <c:numRef>
              <c:f>'BHH CDFs'!$E$716:$E$736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4"/>
          <c:tx>
            <c:v>Docomo</c:v>
          </c:tx>
          <c:xVal>
            <c:numRef>
              <c:f>'BHH CDFs'!$G$653:$G$673</c:f>
              <c:numCache>
                <c:formatCode>0.00</c:formatCode>
                <c:ptCount val="21"/>
                <c:pt idx="0">
                  <c:v>-103.47327207584672</c:v>
                </c:pt>
                <c:pt idx="1">
                  <c:v>-102.90464525753357</c:v>
                </c:pt>
                <c:pt idx="2">
                  <c:v>-102.45871966772928</c:v>
                </c:pt>
                <c:pt idx="3">
                  <c:v>-102.15594551118532</c:v>
                </c:pt>
                <c:pt idx="4">
                  <c:v>-101.81927411834485</c:v>
                </c:pt>
                <c:pt idx="5">
                  <c:v>-101.57378707561435</c:v>
                </c:pt>
                <c:pt idx="6">
                  <c:v>-101.47871462456604</c:v>
                </c:pt>
                <c:pt idx="7">
                  <c:v>-101.41548144047894</c:v>
                </c:pt>
                <c:pt idx="8">
                  <c:v>-101.36424882762319</c:v>
                </c:pt>
                <c:pt idx="9">
                  <c:v>-101.32699234537196</c:v>
                </c:pt>
                <c:pt idx="10">
                  <c:v>-101.24583222428214</c:v>
                </c:pt>
                <c:pt idx="11">
                  <c:v>-101.01164360725799</c:v>
                </c:pt>
                <c:pt idx="12">
                  <c:v>-100.31126364262468</c:v>
                </c:pt>
                <c:pt idx="13">
                  <c:v>-99.946508805410858</c:v>
                </c:pt>
                <c:pt idx="14">
                  <c:v>-99.761258662425291</c:v>
                </c:pt>
                <c:pt idx="15">
                  <c:v>-99.742867359558659</c:v>
                </c:pt>
                <c:pt idx="16">
                  <c:v>-99.378012456040906</c:v>
                </c:pt>
                <c:pt idx="17">
                  <c:v>-98.771959900431469</c:v>
                </c:pt>
                <c:pt idx="18">
                  <c:v>-97.870012524605073</c:v>
                </c:pt>
                <c:pt idx="19">
                  <c:v>-96.695578357917015</c:v>
                </c:pt>
                <c:pt idx="20">
                  <c:v>-95.287584084776071</c:v>
                </c:pt>
              </c:numCache>
            </c:numRef>
          </c:xVal>
          <c:yVal>
            <c:numRef>
              <c:f>'BHH CDFs'!$E$653:$E$673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5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CDFs'!$G$548:$G$568</c:f>
              <c:numCache>
                <c:formatCode>0.00</c:formatCode>
                <c:ptCount val="21"/>
                <c:pt idx="0">
                  <c:v>-105.80786737538313</c:v>
                </c:pt>
                <c:pt idx="1">
                  <c:v>-102.5748534931903</c:v>
                </c:pt>
                <c:pt idx="2">
                  <c:v>-101.69200081847555</c:v>
                </c:pt>
                <c:pt idx="3">
                  <c:v>-101.33558999512225</c:v>
                </c:pt>
                <c:pt idx="4">
                  <c:v>-100.88396239880734</c:v>
                </c:pt>
                <c:pt idx="5">
                  <c:v>-100.615874065987</c:v>
                </c:pt>
                <c:pt idx="6">
                  <c:v>-100.09280714139571</c:v>
                </c:pt>
                <c:pt idx="7">
                  <c:v>-99.823742990016612</c:v>
                </c:pt>
                <c:pt idx="8">
                  <c:v>-99.616618236648065</c:v>
                </c:pt>
                <c:pt idx="9">
                  <c:v>-99.318828893783476</c:v>
                </c:pt>
                <c:pt idx="10">
                  <c:v>-99.026972329699561</c:v>
                </c:pt>
                <c:pt idx="11">
                  <c:v>-98.804134046780263</c:v>
                </c:pt>
                <c:pt idx="12">
                  <c:v>-98.429803317905169</c:v>
                </c:pt>
                <c:pt idx="13">
                  <c:v>-98.155680125244785</c:v>
                </c:pt>
                <c:pt idx="14">
                  <c:v>-97.69520088758162</c:v>
                </c:pt>
                <c:pt idx="15">
                  <c:v>-97.516131786359807</c:v>
                </c:pt>
                <c:pt idx="16">
                  <c:v>-96.792712371476398</c:v>
                </c:pt>
                <c:pt idx="17">
                  <c:v>-96.463719864723345</c:v>
                </c:pt>
                <c:pt idx="18">
                  <c:v>-96.080239959868223</c:v>
                </c:pt>
                <c:pt idx="19">
                  <c:v>-95.041696700696747</c:v>
                </c:pt>
                <c:pt idx="20">
                  <c:v>-94</c:v>
                </c:pt>
              </c:numCache>
            </c:numRef>
          </c:xVal>
          <c:yVal>
            <c:numRef>
              <c:f>'BHH CDFs'!$E$548:$E$568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14008"/>
        <c:axId val="305415576"/>
      </c:scatterChart>
      <c:valAx>
        <c:axId val="305414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415576"/>
        <c:crosses val="autoZero"/>
        <c:crossBetween val="midCat"/>
      </c:valAx>
      <c:valAx>
        <c:axId val="3054155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414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TRP results, Band VIII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2063192080885589E-2"/>
          <c:y val="7.7843215930258849E-2"/>
          <c:w val="0.80734881091883115"/>
          <c:h val="0.87346905791535401"/>
        </c:manualLayout>
      </c:layout>
      <c:scatterChart>
        <c:scatterStyle val="lineMarker"/>
        <c:varyColors val="0"/>
        <c:ser>
          <c:idx val="1"/>
          <c:order val="0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CDFs'!$F$149:$F$169</c:f>
              <c:numCache>
                <c:formatCode>0.00</c:formatCode>
                <c:ptCount val="21"/>
                <c:pt idx="0">
                  <c:v>6.1</c:v>
                </c:pt>
                <c:pt idx="1">
                  <c:v>6.32</c:v>
                </c:pt>
                <c:pt idx="2">
                  <c:v>6.56</c:v>
                </c:pt>
                <c:pt idx="3">
                  <c:v>6.89</c:v>
                </c:pt>
                <c:pt idx="4">
                  <c:v>7.3</c:v>
                </c:pt>
                <c:pt idx="5">
                  <c:v>7.85</c:v>
                </c:pt>
                <c:pt idx="6">
                  <c:v>8.16</c:v>
                </c:pt>
                <c:pt idx="7">
                  <c:v>8.2700000000000014</c:v>
                </c:pt>
                <c:pt idx="8">
                  <c:v>8.7800000000000011</c:v>
                </c:pt>
                <c:pt idx="9">
                  <c:v>9.44</c:v>
                </c:pt>
                <c:pt idx="10">
                  <c:v>9.75</c:v>
                </c:pt>
                <c:pt idx="11">
                  <c:v>10.030000000000001</c:v>
                </c:pt>
                <c:pt idx="12">
                  <c:v>10.36</c:v>
                </c:pt>
                <c:pt idx="13">
                  <c:v>10.6</c:v>
                </c:pt>
                <c:pt idx="14">
                  <c:v>10.6</c:v>
                </c:pt>
                <c:pt idx="15">
                  <c:v>10.625</c:v>
                </c:pt>
                <c:pt idx="16">
                  <c:v>10.68</c:v>
                </c:pt>
                <c:pt idx="17">
                  <c:v>10.91</c:v>
                </c:pt>
                <c:pt idx="18">
                  <c:v>11.24</c:v>
                </c:pt>
                <c:pt idx="19">
                  <c:v>11.39</c:v>
                </c:pt>
                <c:pt idx="20">
                  <c:v>11.5</c:v>
                </c:pt>
              </c:numCache>
            </c:numRef>
          </c:xVal>
          <c:yVal>
            <c:numRef>
              <c:f>'BHH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CDFs'!$F$170:$F$190</c:f>
              <c:numCache>
                <c:formatCode>0.00</c:formatCode>
                <c:ptCount val="21"/>
                <c:pt idx="0">
                  <c:v>6.7334134751196304</c:v>
                </c:pt>
                <c:pt idx="1">
                  <c:v>7.4724794529382548</c:v>
                </c:pt>
                <c:pt idx="2">
                  <c:v>7.8962277196830772</c:v>
                </c:pt>
                <c:pt idx="3">
                  <c:v>8.35150832514298</c:v>
                </c:pt>
                <c:pt idx="4">
                  <c:v>8.7261089837970935</c:v>
                </c:pt>
                <c:pt idx="5">
                  <c:v>9.0278204807965334</c:v>
                </c:pt>
                <c:pt idx="6">
                  <c:v>9.108463899502329</c:v>
                </c:pt>
                <c:pt idx="7">
                  <c:v>9.1597361650751878</c:v>
                </c:pt>
                <c:pt idx="8">
                  <c:v>9.3838585828721772</c:v>
                </c:pt>
                <c:pt idx="9">
                  <c:v>9.6191722233472152</c:v>
                </c:pt>
                <c:pt idx="10">
                  <c:v>9.7666300395540251</c:v>
                </c:pt>
                <c:pt idx="11">
                  <c:v>10.115602278987136</c:v>
                </c:pt>
                <c:pt idx="12">
                  <c:v>10.53282390764894</c:v>
                </c:pt>
                <c:pt idx="13">
                  <c:v>10.74839766039837</c:v>
                </c:pt>
                <c:pt idx="14">
                  <c:v>10.799331272495369</c:v>
                </c:pt>
                <c:pt idx="15">
                  <c:v>11.222435785207651</c:v>
                </c:pt>
                <c:pt idx="16">
                  <c:v>11.522496548040721</c:v>
                </c:pt>
                <c:pt idx="17">
                  <c:v>11.618952699054224</c:v>
                </c:pt>
                <c:pt idx="18">
                  <c:v>11.762874898823958</c:v>
                </c:pt>
                <c:pt idx="19">
                  <c:v>12.031940672606389</c:v>
                </c:pt>
                <c:pt idx="20">
                  <c:v>12.430513566756328</c:v>
                </c:pt>
              </c:numCache>
            </c:numRef>
          </c:xVal>
          <c:yVal>
            <c:numRef>
              <c:f>'BHH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CDFs'!$F$191:$F$211</c:f>
              <c:numCache>
                <c:formatCode>0.00</c:formatCode>
                <c:ptCount val="21"/>
                <c:pt idx="0">
                  <c:v>7.3020391133019782</c:v>
                </c:pt>
                <c:pt idx="1">
                  <c:v>7.8528879139232117</c:v>
                </c:pt>
                <c:pt idx="2">
                  <c:v>8.4037367145444453</c:v>
                </c:pt>
                <c:pt idx="3">
                  <c:v>8.7278710434866316</c:v>
                </c:pt>
                <c:pt idx="4">
                  <c:v>8.8252909007497706</c:v>
                </c:pt>
                <c:pt idx="5">
                  <c:v>8.9227107580129097</c:v>
                </c:pt>
                <c:pt idx="6">
                  <c:v>9.1536264548077462</c:v>
                </c:pt>
                <c:pt idx="7">
                  <c:v>9.3845421516025826</c:v>
                </c:pt>
                <c:pt idx="8">
                  <c:v>9.5051618980122949</c:v>
                </c:pt>
                <c:pt idx="9">
                  <c:v>9.515485694036883</c:v>
                </c:pt>
                <c:pt idx="10">
                  <c:v>9.5258094900614712</c:v>
                </c:pt>
                <c:pt idx="11">
                  <c:v>10.235485694036884</c:v>
                </c:pt>
                <c:pt idx="12">
                  <c:v>10.945161898012294</c:v>
                </c:pt>
                <c:pt idx="13">
                  <c:v>11.319153932478971</c:v>
                </c:pt>
                <c:pt idx="14">
                  <c:v>11.35746179743691</c:v>
                </c:pt>
                <c:pt idx="15">
                  <c:v>11.39576966239485</c:v>
                </c:pt>
                <c:pt idx="16">
                  <c:v>11.627825262886708</c:v>
                </c:pt>
                <c:pt idx="17">
                  <c:v>11.859880863378564</c:v>
                </c:pt>
                <c:pt idx="18">
                  <c:v>12.010647406659533</c:v>
                </c:pt>
                <c:pt idx="19">
                  <c:v>12.080124892729614</c:v>
                </c:pt>
                <c:pt idx="20">
                  <c:v>12.149602378799695</c:v>
                </c:pt>
              </c:numCache>
            </c:numRef>
          </c:xVal>
          <c:yVal>
            <c:numRef>
              <c:f>'BHH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3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xVal>
            <c:numRef>
              <c:f>'BHH CDFs'!$F$212:$F$232</c:f>
              <c:numCache>
                <c:formatCode>0.00</c:formatCode>
                <c:ptCount val="21"/>
                <c:pt idx="0">
                  <c:v>9.1</c:v>
                </c:pt>
                <c:pt idx="1">
                  <c:v>9.26</c:v>
                </c:pt>
                <c:pt idx="2">
                  <c:v>9.42</c:v>
                </c:pt>
                <c:pt idx="3">
                  <c:v>9.6</c:v>
                </c:pt>
                <c:pt idx="4">
                  <c:v>9.8000000000000007</c:v>
                </c:pt>
                <c:pt idx="5">
                  <c:v>10</c:v>
                </c:pt>
                <c:pt idx="6">
                  <c:v>10.16</c:v>
                </c:pt>
                <c:pt idx="7">
                  <c:v>10.32</c:v>
                </c:pt>
                <c:pt idx="8">
                  <c:v>10.44</c:v>
                </c:pt>
                <c:pt idx="9">
                  <c:v>10.52</c:v>
                </c:pt>
                <c:pt idx="10">
                  <c:v>10.6</c:v>
                </c:pt>
                <c:pt idx="11">
                  <c:v>10.68</c:v>
                </c:pt>
                <c:pt idx="12">
                  <c:v>10.76</c:v>
                </c:pt>
                <c:pt idx="13">
                  <c:v>10.96</c:v>
                </c:pt>
                <c:pt idx="14">
                  <c:v>11.28</c:v>
                </c:pt>
                <c:pt idx="15">
                  <c:v>11.6</c:v>
                </c:pt>
                <c:pt idx="16">
                  <c:v>11.6</c:v>
                </c:pt>
                <c:pt idx="17">
                  <c:v>11.6</c:v>
                </c:pt>
                <c:pt idx="18">
                  <c:v>11.84</c:v>
                </c:pt>
                <c:pt idx="19">
                  <c:v>12.32</c:v>
                </c:pt>
                <c:pt idx="20">
                  <c:v>12.8</c:v>
                </c:pt>
              </c:numCache>
            </c:numRef>
          </c:xVal>
          <c:yVal>
            <c:numRef>
              <c:f>'BHH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4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CDFs'!$F$233:$F$253</c:f>
              <c:numCache>
                <c:formatCode>0.00</c:formatCode>
                <c:ptCount val="21"/>
                <c:pt idx="0">
                  <c:v>6.48</c:v>
                </c:pt>
                <c:pt idx="1">
                  <c:v>10.050000000000001</c:v>
                </c:pt>
                <c:pt idx="2">
                  <c:v>10.75</c:v>
                </c:pt>
                <c:pt idx="3">
                  <c:v>11.03</c:v>
                </c:pt>
                <c:pt idx="4">
                  <c:v>11.14</c:v>
                </c:pt>
                <c:pt idx="5">
                  <c:v>11.26</c:v>
                </c:pt>
                <c:pt idx="6">
                  <c:v>11.31</c:v>
                </c:pt>
                <c:pt idx="7">
                  <c:v>11.44</c:v>
                </c:pt>
                <c:pt idx="8">
                  <c:v>11.55</c:v>
                </c:pt>
                <c:pt idx="9">
                  <c:v>11.68</c:v>
                </c:pt>
                <c:pt idx="10">
                  <c:v>11.77</c:v>
                </c:pt>
                <c:pt idx="11">
                  <c:v>11.84</c:v>
                </c:pt>
                <c:pt idx="12">
                  <c:v>11.92</c:v>
                </c:pt>
                <c:pt idx="13">
                  <c:v>12.07</c:v>
                </c:pt>
                <c:pt idx="14">
                  <c:v>12.24</c:v>
                </c:pt>
                <c:pt idx="15">
                  <c:v>12.35</c:v>
                </c:pt>
                <c:pt idx="16">
                  <c:v>12.52</c:v>
                </c:pt>
                <c:pt idx="17">
                  <c:v>12.71</c:v>
                </c:pt>
                <c:pt idx="18">
                  <c:v>12.99</c:v>
                </c:pt>
                <c:pt idx="19">
                  <c:v>13.38</c:v>
                </c:pt>
                <c:pt idx="20">
                  <c:v>16.48</c:v>
                </c:pt>
              </c:numCache>
            </c:numRef>
          </c:xVal>
          <c:yVal>
            <c:numRef>
              <c:f>'BHH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5"/>
          <c:tx>
            <c:v>Qualcomm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CDFs'!$F$275:$F$295</c:f>
              <c:numCache>
                <c:formatCode>0.00</c:formatCode>
                <c:ptCount val="21"/>
                <c:pt idx="0">
                  <c:v>1.3213292217466552</c:v>
                </c:pt>
                <c:pt idx="1">
                  <c:v>2.677437215998963</c:v>
                </c:pt>
                <c:pt idx="2">
                  <c:v>4.0335452102512708</c:v>
                </c:pt>
                <c:pt idx="3">
                  <c:v>5.3896532045035777</c:v>
                </c:pt>
                <c:pt idx="4">
                  <c:v>6.7457611987558854</c:v>
                </c:pt>
                <c:pt idx="5">
                  <c:v>6.8430594226629751</c:v>
                </c:pt>
                <c:pt idx="6">
                  <c:v>6.9403576465700638</c:v>
                </c:pt>
                <c:pt idx="7">
                  <c:v>7.0376558704771535</c:v>
                </c:pt>
                <c:pt idx="8">
                  <c:v>7.1349540943842431</c:v>
                </c:pt>
                <c:pt idx="9">
                  <c:v>7.3948371097548993</c:v>
                </c:pt>
                <c:pt idx="10">
                  <c:v>7.6547201251255563</c:v>
                </c:pt>
                <c:pt idx="11">
                  <c:v>7.9146031404962134</c:v>
                </c:pt>
                <c:pt idx="12">
                  <c:v>8.1744861558668696</c:v>
                </c:pt>
                <c:pt idx="13">
                  <c:v>8.530959707277491</c:v>
                </c:pt>
                <c:pt idx="14">
                  <c:v>8.8874332586881124</c:v>
                </c:pt>
                <c:pt idx="15">
                  <c:v>9.2439068100987356</c:v>
                </c:pt>
                <c:pt idx="16">
                  <c:v>9.600380361509357</c:v>
                </c:pt>
                <c:pt idx="17">
                  <c:v>9.9951446094886922</c:v>
                </c:pt>
                <c:pt idx="18">
                  <c:v>10.389908857468029</c:v>
                </c:pt>
                <c:pt idx="19">
                  <c:v>10.784673105447364</c:v>
                </c:pt>
                <c:pt idx="20">
                  <c:v>11.1794373534267</c:v>
                </c:pt>
              </c:numCache>
            </c:numRef>
          </c:xVal>
          <c:yVal>
            <c:numRef>
              <c:f>'BHH CDFs'!$E$275:$E$295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6"/>
          <c:tx>
            <c:v>Sony</c:v>
          </c:tx>
          <c:spPr>
            <a:ln>
              <a:solidFill>
                <a:schemeClr val="accent5"/>
              </a:solidFill>
            </a:ln>
          </c:spPr>
          <c:marker>
            <c:symbol val="square"/>
            <c:size val="5"/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xVal>
            <c:numRef>
              <c:f>'BHH CDFs'!$F$485:$F$505</c:f>
              <c:numCache>
                <c:formatCode>0.00</c:formatCode>
                <c:ptCount val="21"/>
                <c:pt idx="0">
                  <c:v>10.237322026669414</c:v>
                </c:pt>
                <c:pt idx="1">
                  <c:v>10.454131600247408</c:v>
                </c:pt>
                <c:pt idx="2">
                  <c:v>10.670941173825401</c:v>
                </c:pt>
                <c:pt idx="3">
                  <c:v>10.887750747403393</c:v>
                </c:pt>
                <c:pt idx="4">
                  <c:v>11.104560320981387</c:v>
                </c:pt>
                <c:pt idx="5">
                  <c:v>11.141083735372186</c:v>
                </c:pt>
                <c:pt idx="6">
                  <c:v>11.177607149762988</c:v>
                </c:pt>
                <c:pt idx="7">
                  <c:v>11.214130564153788</c:v>
                </c:pt>
                <c:pt idx="8">
                  <c:v>11.250653978544587</c:v>
                </c:pt>
                <c:pt idx="9">
                  <c:v>11.316263244356829</c:v>
                </c:pt>
                <c:pt idx="10">
                  <c:v>11.381872510169071</c:v>
                </c:pt>
                <c:pt idx="11">
                  <c:v>11.447481775981311</c:v>
                </c:pt>
                <c:pt idx="12">
                  <c:v>11.513091041793553</c:v>
                </c:pt>
                <c:pt idx="13">
                  <c:v>11.541464539445593</c:v>
                </c:pt>
                <c:pt idx="14">
                  <c:v>11.569838037097636</c:v>
                </c:pt>
                <c:pt idx="15">
                  <c:v>11.598211534749677</c:v>
                </c:pt>
                <c:pt idx="16">
                  <c:v>11.626585032401717</c:v>
                </c:pt>
                <c:pt idx="17">
                  <c:v>12.10631728187942</c:v>
                </c:pt>
                <c:pt idx="18">
                  <c:v>12.586049531357125</c:v>
                </c:pt>
                <c:pt idx="19">
                  <c:v>13.065781780834829</c:v>
                </c:pt>
                <c:pt idx="20">
                  <c:v>13.545514030312532</c:v>
                </c:pt>
              </c:numCache>
            </c:numRef>
          </c:xVal>
          <c:yVal>
            <c:numRef>
              <c:f>'BHH CDFs'!$E$485:$E$505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0"/>
          <c:order val="7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CDFs'!$F$317:$F$337</c:f>
              <c:numCache>
                <c:formatCode>0.00</c:formatCode>
                <c:ptCount val="21"/>
                <c:pt idx="0">
                  <c:v>1.3213292217466552</c:v>
                </c:pt>
                <c:pt idx="1">
                  <c:v>6.7457611987558854</c:v>
                </c:pt>
                <c:pt idx="2">
                  <c:v>7.3020391133019782</c:v>
                </c:pt>
                <c:pt idx="3">
                  <c:v>7.9153580403216104</c:v>
                </c:pt>
                <c:pt idx="4">
                  <c:v>8.3000000000000007</c:v>
                </c:pt>
                <c:pt idx="5">
                  <c:v>8.6791611148550611</c:v>
                </c:pt>
                <c:pt idx="6">
                  <c:v>9.0500155701775249</c:v>
                </c:pt>
                <c:pt idx="7">
                  <c:v>9.1520380688354273</c:v>
                </c:pt>
                <c:pt idx="8">
                  <c:v>9.5</c:v>
                </c:pt>
                <c:pt idx="9">
                  <c:v>9.600380361509357</c:v>
                </c:pt>
                <c:pt idx="10">
                  <c:v>9.8101999287935104</c:v>
                </c:pt>
                <c:pt idx="11">
                  <c:v>10.237322026669414</c:v>
                </c:pt>
                <c:pt idx="12">
                  <c:v>10.6</c:v>
                </c:pt>
                <c:pt idx="13">
                  <c:v>10.7775672190929</c:v>
                </c:pt>
                <c:pt idx="14">
                  <c:v>11.104560320981387</c:v>
                </c:pt>
                <c:pt idx="15">
                  <c:v>11.258153699904302</c:v>
                </c:pt>
                <c:pt idx="16">
                  <c:v>11.499032186806501</c:v>
                </c:pt>
                <c:pt idx="17">
                  <c:v>11.569990671949693</c:v>
                </c:pt>
                <c:pt idx="18">
                  <c:v>11.681659614902923</c:v>
                </c:pt>
                <c:pt idx="19">
                  <c:v>12.050523471981499</c:v>
                </c:pt>
                <c:pt idx="20">
                  <c:v>13.545514030312532</c:v>
                </c:pt>
              </c:numCache>
            </c:numRef>
          </c:xVal>
          <c:yVal>
            <c:numRef>
              <c:f>'BHH CDFs'!$E$317:$E$337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8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CDFs'!$F$359:$F$379</c:f>
              <c:numCache>
                <c:formatCode>0.00</c:formatCode>
                <c:ptCount val="21"/>
                <c:pt idx="0">
                  <c:v>6.5</c:v>
                </c:pt>
                <c:pt idx="1">
                  <c:v>9.4609537953803962</c:v>
                </c:pt>
                <c:pt idx="2">
                  <c:v>10.47</c:v>
                </c:pt>
                <c:pt idx="3">
                  <c:v>10.805</c:v>
                </c:pt>
                <c:pt idx="4">
                  <c:v>11.1</c:v>
                </c:pt>
                <c:pt idx="5">
                  <c:v>11.2</c:v>
                </c:pt>
                <c:pt idx="6">
                  <c:v>11.3</c:v>
                </c:pt>
                <c:pt idx="7">
                  <c:v>11.4</c:v>
                </c:pt>
                <c:pt idx="8">
                  <c:v>11.5</c:v>
                </c:pt>
                <c:pt idx="9">
                  <c:v>11.6</c:v>
                </c:pt>
                <c:pt idx="10">
                  <c:v>11.7</c:v>
                </c:pt>
                <c:pt idx="11">
                  <c:v>11.8</c:v>
                </c:pt>
                <c:pt idx="12">
                  <c:v>11.9</c:v>
                </c:pt>
                <c:pt idx="13">
                  <c:v>12.055000000000001</c:v>
                </c:pt>
                <c:pt idx="14">
                  <c:v>12.189999999999998</c:v>
                </c:pt>
                <c:pt idx="15">
                  <c:v>12.3</c:v>
                </c:pt>
                <c:pt idx="16">
                  <c:v>12.5</c:v>
                </c:pt>
                <c:pt idx="17">
                  <c:v>12.7</c:v>
                </c:pt>
                <c:pt idx="18">
                  <c:v>12.930000000000001</c:v>
                </c:pt>
                <c:pt idx="19">
                  <c:v>13.364999999999998</c:v>
                </c:pt>
                <c:pt idx="20">
                  <c:v>16.5</c:v>
                </c:pt>
              </c:numCache>
            </c:numRef>
          </c:xVal>
          <c:yVal>
            <c:numRef>
              <c:f>'BHH CDFs'!$E$359:$E$379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CDFs'!$F$569:$F$589</c:f>
              <c:numCache>
                <c:formatCode>0.00</c:formatCode>
                <c:ptCount val="21"/>
                <c:pt idx="0">
                  <c:v>1.3213292217466552</c:v>
                </c:pt>
                <c:pt idx="1">
                  <c:v>7.9885034218741229</c:v>
                </c:pt>
                <c:pt idx="2">
                  <c:v>8.9922470425307122</c:v>
                </c:pt>
                <c:pt idx="3">
                  <c:v>9.5</c:v>
                </c:pt>
                <c:pt idx="4">
                  <c:v>10</c:v>
                </c:pt>
                <c:pt idx="5">
                  <c:v>10.6</c:v>
                </c:pt>
                <c:pt idx="6">
                  <c:v>10.840989180153819</c:v>
                </c:pt>
                <c:pt idx="7">
                  <c:v>11.1</c:v>
                </c:pt>
                <c:pt idx="8">
                  <c:v>11.218554646622598</c:v>
                </c:pt>
                <c:pt idx="9">
                  <c:v>11.3</c:v>
                </c:pt>
                <c:pt idx="10">
                  <c:v>11.5</c:v>
                </c:pt>
                <c:pt idx="11">
                  <c:v>11.6</c:v>
                </c:pt>
                <c:pt idx="12">
                  <c:v>11.7</c:v>
                </c:pt>
                <c:pt idx="13">
                  <c:v>11.8</c:v>
                </c:pt>
                <c:pt idx="14">
                  <c:v>11.9</c:v>
                </c:pt>
                <c:pt idx="15">
                  <c:v>12.1</c:v>
                </c:pt>
                <c:pt idx="16">
                  <c:v>12.3</c:v>
                </c:pt>
                <c:pt idx="17">
                  <c:v>12.486102713351265</c:v>
                </c:pt>
                <c:pt idx="18">
                  <c:v>12.8</c:v>
                </c:pt>
                <c:pt idx="19">
                  <c:v>13.3</c:v>
                </c:pt>
                <c:pt idx="20">
                  <c:v>16.5</c:v>
                </c:pt>
              </c:numCache>
            </c:numRef>
          </c:xVal>
          <c:yVal>
            <c:numRef>
              <c:f>'BHH CDFs'!$E$569:$E$589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15184"/>
        <c:axId val="305415968"/>
        <c:extLst/>
      </c:scatterChart>
      <c:valAx>
        <c:axId val="305415184"/>
        <c:scaling>
          <c:orientation val="minMax"/>
          <c:max val="1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415968"/>
        <c:crosses val="autoZero"/>
        <c:crossBetween val="midCat"/>
        <c:majorUnit val="1"/>
        <c:minorUnit val="0.5"/>
      </c:valAx>
      <c:valAx>
        <c:axId val="3054159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415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TRS results, Band VIII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CDFs'!$G$149:$G$169</c:f>
              <c:numCache>
                <c:formatCode>0.00</c:formatCode>
                <c:ptCount val="21"/>
                <c:pt idx="0">
                  <c:v>-102.3</c:v>
                </c:pt>
                <c:pt idx="1">
                  <c:v>-100.925</c:v>
                </c:pt>
                <c:pt idx="2">
                  <c:v>-99.77</c:v>
                </c:pt>
                <c:pt idx="3">
                  <c:v>-99.605000000000004</c:v>
                </c:pt>
                <c:pt idx="4">
                  <c:v>-99.38</c:v>
                </c:pt>
                <c:pt idx="5">
                  <c:v>-99.050000000000011</c:v>
                </c:pt>
                <c:pt idx="6">
                  <c:v>-98.72</c:v>
                </c:pt>
                <c:pt idx="7">
                  <c:v>-98.39</c:v>
                </c:pt>
                <c:pt idx="8">
                  <c:v>-98.26</c:v>
                </c:pt>
                <c:pt idx="9">
                  <c:v>-98.204999999999998</c:v>
                </c:pt>
                <c:pt idx="10">
                  <c:v>-98.050000000000011</c:v>
                </c:pt>
                <c:pt idx="11">
                  <c:v>-97.89</c:v>
                </c:pt>
                <c:pt idx="12">
                  <c:v>-97.78</c:v>
                </c:pt>
                <c:pt idx="13">
                  <c:v>-97.385000000000005</c:v>
                </c:pt>
                <c:pt idx="14">
                  <c:v>-96.23</c:v>
                </c:pt>
                <c:pt idx="15">
                  <c:v>-95.375</c:v>
                </c:pt>
                <c:pt idx="16">
                  <c:v>-94.88</c:v>
                </c:pt>
                <c:pt idx="17">
                  <c:v>-94.350000000000009</c:v>
                </c:pt>
                <c:pt idx="18">
                  <c:v>-93.8</c:v>
                </c:pt>
                <c:pt idx="19">
                  <c:v>-93.52</c:v>
                </c:pt>
                <c:pt idx="20">
                  <c:v>-93.3</c:v>
                </c:pt>
              </c:numCache>
            </c:numRef>
          </c:xVal>
          <c:yVal>
            <c:numRef>
              <c:f>'BHH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CDFs'!$G$170:$G$190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-101.8781641451769</c:v>
                </c:pt>
                <c:pt idx="2">
                  <c:v>-101.66654485418186</c:v>
                </c:pt>
                <c:pt idx="3">
                  <c:v>-100.6813772733949</c:v>
                </c:pt>
                <c:pt idx="4">
                  <c:v>-100.10002215839715</c:v>
                </c:pt>
                <c:pt idx="5">
                  <c:v>-99.169593633049573</c:v>
                </c:pt>
                <c:pt idx="6">
                  <c:v>-99.030689166779268</c:v>
                </c:pt>
                <c:pt idx="7">
                  <c:v>-98.658044964657137</c:v>
                </c:pt>
                <c:pt idx="8">
                  <c:v>-98.570664401248322</c:v>
                </c:pt>
                <c:pt idx="9">
                  <c:v>-98.09912314618218</c:v>
                </c:pt>
                <c:pt idx="10">
                  <c:v>-97.465634124189847</c:v>
                </c:pt>
                <c:pt idx="11">
                  <c:v>-97.144958620751311</c:v>
                </c:pt>
                <c:pt idx="12">
                  <c:v>-96.99544994023428</c:v>
                </c:pt>
                <c:pt idx="13">
                  <c:v>-96.888892300633245</c:v>
                </c:pt>
                <c:pt idx="14">
                  <c:v>-96.615598678210787</c:v>
                </c:pt>
                <c:pt idx="15">
                  <c:v>-96.350872232836721</c:v>
                </c:pt>
                <c:pt idx="16">
                  <c:v>-96.178765168950065</c:v>
                </c:pt>
                <c:pt idx="17">
                  <c:v>-95.995700719236922</c:v>
                </c:pt>
                <c:pt idx="18">
                  <c:v>-95.824344264378126</c:v>
                </c:pt>
                <c:pt idx="19">
                  <c:v>-95.293837754196744</c:v>
                </c:pt>
                <c:pt idx="20">
                  <c:v>-94.930506831093993</c:v>
                </c:pt>
              </c:numCache>
            </c:numRef>
          </c:xVal>
          <c:yVal>
            <c:numRef>
              <c:f>'BHH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CDFs'!$G$191:$G$211</c:f>
              <c:numCache>
                <c:formatCode>0.00</c:formatCode>
                <c:ptCount val="21"/>
                <c:pt idx="0">
                  <c:v>-99.8</c:v>
                </c:pt>
                <c:pt idx="1">
                  <c:v>-99.72</c:v>
                </c:pt>
                <c:pt idx="2">
                  <c:v>-99.64</c:v>
                </c:pt>
                <c:pt idx="3">
                  <c:v>-99.535738879941391</c:v>
                </c:pt>
                <c:pt idx="4">
                  <c:v>-99.407216639824199</c:v>
                </c:pt>
                <c:pt idx="5">
                  <c:v>-99.278694399707007</c:v>
                </c:pt>
                <c:pt idx="6">
                  <c:v>-99.086756163493433</c:v>
                </c:pt>
                <c:pt idx="7">
                  <c:v>-98.89481792727986</c:v>
                </c:pt>
                <c:pt idx="8">
                  <c:v>-98.77884880917307</c:v>
                </c:pt>
                <c:pt idx="9">
                  <c:v>-98.738848809173064</c:v>
                </c:pt>
                <c:pt idx="10">
                  <c:v>-98.698848809173057</c:v>
                </c:pt>
                <c:pt idx="11">
                  <c:v>-98.672270862967153</c:v>
                </c:pt>
                <c:pt idx="12">
                  <c:v>-98.645692916761249</c:v>
                </c:pt>
                <c:pt idx="13">
                  <c:v>-98.501505661949253</c:v>
                </c:pt>
                <c:pt idx="14">
                  <c:v>-98.239709098531151</c:v>
                </c:pt>
                <c:pt idx="15">
                  <c:v>-97.977912535113049</c:v>
                </c:pt>
                <c:pt idx="16">
                  <c:v>-97.195421171212743</c:v>
                </c:pt>
                <c:pt idx="17">
                  <c:v>-96.412929807312437</c:v>
                </c:pt>
                <c:pt idx="18">
                  <c:v>-95.258425890900597</c:v>
                </c:pt>
                <c:pt idx="19">
                  <c:v>-93.731909421977235</c:v>
                </c:pt>
                <c:pt idx="20">
                  <c:v>-92.20539295305386</c:v>
                </c:pt>
              </c:numCache>
            </c:numRef>
          </c:xVal>
          <c:yVal>
            <c:numRef>
              <c:f>'BHH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3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CDFs'!$G$212:$G$232</c:f>
              <c:numCache>
                <c:formatCode>0.00</c:formatCode>
                <c:ptCount val="21"/>
                <c:pt idx="0">
                  <c:v>-105</c:v>
                </c:pt>
                <c:pt idx="1">
                  <c:v>-103.28</c:v>
                </c:pt>
                <c:pt idx="2">
                  <c:v>-101.56</c:v>
                </c:pt>
                <c:pt idx="3">
                  <c:v>-100.60000000000001</c:v>
                </c:pt>
                <c:pt idx="4">
                  <c:v>-100.4</c:v>
                </c:pt>
                <c:pt idx="5">
                  <c:v>-100.2</c:v>
                </c:pt>
                <c:pt idx="6">
                  <c:v>-100.08</c:v>
                </c:pt>
                <c:pt idx="7">
                  <c:v>-99.960000000000008</c:v>
                </c:pt>
                <c:pt idx="8">
                  <c:v>-99.88000000000001</c:v>
                </c:pt>
                <c:pt idx="9">
                  <c:v>-99.84</c:v>
                </c:pt>
                <c:pt idx="10">
                  <c:v>-99.8</c:v>
                </c:pt>
                <c:pt idx="11">
                  <c:v>-99.72</c:v>
                </c:pt>
                <c:pt idx="12">
                  <c:v>-99.64</c:v>
                </c:pt>
                <c:pt idx="13">
                  <c:v>-99.3</c:v>
                </c:pt>
                <c:pt idx="14">
                  <c:v>-98.699999999999989</c:v>
                </c:pt>
                <c:pt idx="15">
                  <c:v>-98.1</c:v>
                </c:pt>
                <c:pt idx="16">
                  <c:v>-97.74</c:v>
                </c:pt>
                <c:pt idx="17">
                  <c:v>-97.38</c:v>
                </c:pt>
                <c:pt idx="18">
                  <c:v>-97.100000000000009</c:v>
                </c:pt>
                <c:pt idx="19">
                  <c:v>-96.9</c:v>
                </c:pt>
                <c:pt idx="20">
                  <c:v>-96.7</c:v>
                </c:pt>
              </c:numCache>
            </c:numRef>
          </c:xVal>
          <c:yVal>
            <c:numRef>
              <c:f>'BHH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4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CDFs'!$G$233:$G$253</c:f>
              <c:numCache>
                <c:formatCode>0.00</c:formatCode>
                <c:ptCount val="21"/>
                <c:pt idx="0">
                  <c:v>-105.3</c:v>
                </c:pt>
                <c:pt idx="1">
                  <c:v>-101.53</c:v>
                </c:pt>
                <c:pt idx="2">
                  <c:v>-100.65</c:v>
                </c:pt>
                <c:pt idx="3">
                  <c:v>-100.28</c:v>
                </c:pt>
                <c:pt idx="4">
                  <c:v>-99.87</c:v>
                </c:pt>
                <c:pt idx="5">
                  <c:v>-99.62</c:v>
                </c:pt>
                <c:pt idx="6">
                  <c:v>-99.28</c:v>
                </c:pt>
                <c:pt idx="7">
                  <c:v>-99.11</c:v>
                </c:pt>
                <c:pt idx="8">
                  <c:v>-98.98</c:v>
                </c:pt>
                <c:pt idx="9">
                  <c:v>-98.77</c:v>
                </c:pt>
                <c:pt idx="10">
                  <c:v>-98.51</c:v>
                </c:pt>
                <c:pt idx="11">
                  <c:v>-98.3</c:v>
                </c:pt>
                <c:pt idx="12">
                  <c:v>-98.11</c:v>
                </c:pt>
                <c:pt idx="13">
                  <c:v>-97.99</c:v>
                </c:pt>
                <c:pt idx="14">
                  <c:v>-97.77</c:v>
                </c:pt>
                <c:pt idx="15">
                  <c:v>-97.58</c:v>
                </c:pt>
                <c:pt idx="16">
                  <c:v>-97.27</c:v>
                </c:pt>
                <c:pt idx="17">
                  <c:v>-96.98</c:v>
                </c:pt>
                <c:pt idx="18">
                  <c:v>-96.68</c:v>
                </c:pt>
                <c:pt idx="19">
                  <c:v>-96.22</c:v>
                </c:pt>
                <c:pt idx="20">
                  <c:v>-89.6</c:v>
                </c:pt>
              </c:numCache>
            </c:numRef>
          </c:xVal>
          <c:yVal>
            <c:numRef>
              <c:f>'BHH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5"/>
          <c:tx>
            <c:v>Qualcomm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CDFs'!$G$275:$G$295</c:f>
              <c:numCache>
                <c:formatCode>0.00</c:formatCode>
                <c:ptCount val="21"/>
                <c:pt idx="0">
                  <c:v>-104.58940708889698</c:v>
                </c:pt>
                <c:pt idx="1">
                  <c:v>-103.68146638000728</c:v>
                </c:pt>
                <c:pt idx="2">
                  <c:v>-102.77352567111758</c:v>
                </c:pt>
                <c:pt idx="3">
                  <c:v>-101.86558496222789</c:v>
                </c:pt>
                <c:pt idx="4">
                  <c:v>-100.95764425333819</c:v>
                </c:pt>
                <c:pt idx="5">
                  <c:v>-100.04970354444849</c:v>
                </c:pt>
                <c:pt idx="6">
                  <c:v>-99.141762835558794</c:v>
                </c:pt>
                <c:pt idx="7">
                  <c:v>-98.233822126669097</c:v>
                </c:pt>
                <c:pt idx="8">
                  <c:v>-97.325881417779399</c:v>
                </c:pt>
                <c:pt idx="9">
                  <c:v>-96.417940708889702</c:v>
                </c:pt>
                <c:pt idx="10">
                  <c:v>-95.51</c:v>
                </c:pt>
                <c:pt idx="11">
                  <c:v>-95.194000000000003</c:v>
                </c:pt>
                <c:pt idx="12">
                  <c:v>-94.878</c:v>
                </c:pt>
                <c:pt idx="13">
                  <c:v>-94.561999999999998</c:v>
                </c:pt>
                <c:pt idx="14">
                  <c:v>-94.245999999999995</c:v>
                </c:pt>
                <c:pt idx="15">
                  <c:v>-93.93</c:v>
                </c:pt>
                <c:pt idx="16">
                  <c:v>-93.614000000000004</c:v>
                </c:pt>
                <c:pt idx="17">
                  <c:v>-93.298000000000002</c:v>
                </c:pt>
                <c:pt idx="18">
                  <c:v>-92.981999999999999</c:v>
                </c:pt>
                <c:pt idx="19">
                  <c:v>-92.665999999999997</c:v>
                </c:pt>
                <c:pt idx="20">
                  <c:v>-92.35</c:v>
                </c:pt>
              </c:numCache>
            </c:numRef>
          </c:xVal>
          <c:yVal>
            <c:numRef>
              <c:f>'BHH CDFs'!$E$275:$E$295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6"/>
          <c:tx>
            <c:v>Sony</c:v>
          </c:tx>
          <c:spPr>
            <a:ln>
              <a:solidFill>
                <a:schemeClr val="accent5"/>
              </a:solidFill>
            </a:ln>
          </c:spPr>
          <c:marker>
            <c:symbol val="square"/>
            <c:size val="5"/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xVal>
            <c:numRef>
              <c:f>'BHH CDFs'!$G$485:$G$505</c:f>
              <c:numCache>
                <c:formatCode>0.00</c:formatCode>
                <c:ptCount val="21"/>
                <c:pt idx="0">
                  <c:v>-99.116947526554426</c:v>
                </c:pt>
                <c:pt idx="1">
                  <c:v>-99.095319004025939</c:v>
                </c:pt>
                <c:pt idx="2">
                  <c:v>-99.073690481497437</c:v>
                </c:pt>
                <c:pt idx="3">
                  <c:v>-99.052061958968949</c:v>
                </c:pt>
                <c:pt idx="4">
                  <c:v>-99.030433436440461</c:v>
                </c:pt>
                <c:pt idx="5">
                  <c:v>-99.022985004978452</c:v>
                </c:pt>
                <c:pt idx="6">
                  <c:v>-99.015536573516442</c:v>
                </c:pt>
                <c:pt idx="7">
                  <c:v>-99.008088142054419</c:v>
                </c:pt>
                <c:pt idx="8">
                  <c:v>-99.000639710592409</c:v>
                </c:pt>
                <c:pt idx="9">
                  <c:v>-98.938732251491558</c:v>
                </c:pt>
                <c:pt idx="10">
                  <c:v>-98.876824792390693</c:v>
                </c:pt>
                <c:pt idx="11">
                  <c:v>-98.814917333289827</c:v>
                </c:pt>
                <c:pt idx="12">
                  <c:v>-98.753009874188976</c:v>
                </c:pt>
                <c:pt idx="13">
                  <c:v>-98.360437867614166</c:v>
                </c:pt>
                <c:pt idx="14">
                  <c:v>-97.967865861039357</c:v>
                </c:pt>
                <c:pt idx="15">
                  <c:v>-97.575293854464547</c:v>
                </c:pt>
                <c:pt idx="16">
                  <c:v>-97.182721847889738</c:v>
                </c:pt>
                <c:pt idx="17">
                  <c:v>-97.022312047471317</c:v>
                </c:pt>
                <c:pt idx="18">
                  <c:v>-96.861902247052882</c:v>
                </c:pt>
                <c:pt idx="19">
                  <c:v>-96.701492446634461</c:v>
                </c:pt>
                <c:pt idx="20">
                  <c:v>-96.54108264621604</c:v>
                </c:pt>
              </c:numCache>
            </c:numRef>
          </c:xVal>
          <c:yVal>
            <c:numRef>
              <c:f>'BHH CDFs'!$E$485:$E$505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0"/>
          <c:order val="7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CDFs'!$G$317:$G$337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-102.02194376990792</c:v>
                </c:pt>
                <c:pt idx="2">
                  <c:v>-101.53098587867521</c:v>
                </c:pt>
                <c:pt idx="3">
                  <c:v>-100.08304272570005</c:v>
                </c:pt>
                <c:pt idx="4">
                  <c:v>-99.56</c:v>
                </c:pt>
                <c:pt idx="5">
                  <c:v>-99.13334336835031</c:v>
                </c:pt>
                <c:pt idx="6">
                  <c:v>-99.027454063855657</c:v>
                </c:pt>
                <c:pt idx="7">
                  <c:v>-98.803906368714422</c:v>
                </c:pt>
                <c:pt idx="8">
                  <c:v>-98.644513599619842</c:v>
                </c:pt>
                <c:pt idx="9">
                  <c:v>-98.389097033585173</c:v>
                </c:pt>
                <c:pt idx="10">
                  <c:v>-98.065074795213746</c:v>
                </c:pt>
                <c:pt idx="11">
                  <c:v>-97.725570747318997</c:v>
                </c:pt>
                <c:pt idx="12">
                  <c:v>-97.152683358811757</c:v>
                </c:pt>
                <c:pt idx="13">
                  <c:v>-96.965611882947826</c:v>
                </c:pt>
                <c:pt idx="14">
                  <c:v>-96.615598678210787</c:v>
                </c:pt>
                <c:pt idx="15">
                  <c:v>-96.263780429128374</c:v>
                </c:pt>
                <c:pt idx="16">
                  <c:v>-96.057251560199447</c:v>
                </c:pt>
                <c:pt idx="17">
                  <c:v>-95.782910092654959</c:v>
                </c:pt>
                <c:pt idx="18">
                  <c:v>-95.31705715346439</c:v>
                </c:pt>
                <c:pt idx="19">
                  <c:v>-94.550000000000011</c:v>
                </c:pt>
                <c:pt idx="20">
                  <c:v>-92.20539295305386</c:v>
                </c:pt>
              </c:numCache>
            </c:numRef>
          </c:xVal>
          <c:yVal>
            <c:numRef>
              <c:f>'BHH CDFs'!$E$317:$E$337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8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CDFs'!$G$359:$G$379</c:f>
              <c:numCache>
                <c:formatCode>0.00</c:formatCode>
                <c:ptCount val="21"/>
                <c:pt idx="0">
                  <c:v>-105.3</c:v>
                </c:pt>
                <c:pt idx="1">
                  <c:v>-101.63</c:v>
                </c:pt>
                <c:pt idx="2">
                  <c:v>-100.63</c:v>
                </c:pt>
                <c:pt idx="3">
                  <c:v>-100.295</c:v>
                </c:pt>
                <c:pt idx="4">
                  <c:v>-99.9</c:v>
                </c:pt>
                <c:pt idx="5">
                  <c:v>-99.7</c:v>
                </c:pt>
                <c:pt idx="6">
                  <c:v>-99.39</c:v>
                </c:pt>
                <c:pt idx="7">
                  <c:v>-99.1</c:v>
                </c:pt>
                <c:pt idx="8">
                  <c:v>-99</c:v>
                </c:pt>
                <c:pt idx="9">
                  <c:v>-98.8</c:v>
                </c:pt>
                <c:pt idx="10">
                  <c:v>-98.5</c:v>
                </c:pt>
                <c:pt idx="11">
                  <c:v>-98.3</c:v>
                </c:pt>
                <c:pt idx="12">
                  <c:v>-98.1</c:v>
                </c:pt>
                <c:pt idx="13">
                  <c:v>-98</c:v>
                </c:pt>
                <c:pt idx="14">
                  <c:v>-97.8</c:v>
                </c:pt>
                <c:pt idx="15">
                  <c:v>-97.574999999999989</c:v>
                </c:pt>
                <c:pt idx="16">
                  <c:v>-97.24</c:v>
                </c:pt>
                <c:pt idx="17">
                  <c:v>-97</c:v>
                </c:pt>
                <c:pt idx="18">
                  <c:v>-96.7</c:v>
                </c:pt>
                <c:pt idx="19">
                  <c:v>-96.2</c:v>
                </c:pt>
                <c:pt idx="20">
                  <c:v>-89.6</c:v>
                </c:pt>
              </c:numCache>
            </c:numRef>
          </c:xVal>
          <c:yVal>
            <c:numRef>
              <c:f>'BHH CDFs'!$E$359:$E$379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CDFs'!$G$569:$G$589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-101.7</c:v>
                </c:pt>
                <c:pt idx="2">
                  <c:v>-100.7</c:v>
                </c:pt>
                <c:pt idx="3">
                  <c:v>-100.3</c:v>
                </c:pt>
                <c:pt idx="4">
                  <c:v>-99.8</c:v>
                </c:pt>
                <c:pt idx="5">
                  <c:v>-99.6</c:v>
                </c:pt>
                <c:pt idx="6">
                  <c:v>-99.230974292675754</c:v>
                </c:pt>
                <c:pt idx="7">
                  <c:v>-99.052131778780435</c:v>
                </c:pt>
                <c:pt idx="8">
                  <c:v>-98.9</c:v>
                </c:pt>
                <c:pt idx="9">
                  <c:v>-98.692997215377488</c:v>
                </c:pt>
                <c:pt idx="10">
                  <c:v>-98.4</c:v>
                </c:pt>
                <c:pt idx="11">
                  <c:v>-98.202778670390941</c:v>
                </c:pt>
                <c:pt idx="12">
                  <c:v>-98</c:v>
                </c:pt>
                <c:pt idx="13">
                  <c:v>-97.8</c:v>
                </c:pt>
                <c:pt idx="14">
                  <c:v>-97.55</c:v>
                </c:pt>
                <c:pt idx="15">
                  <c:v>-97.2</c:v>
                </c:pt>
                <c:pt idx="16">
                  <c:v>-96.936609835726443</c:v>
                </c:pt>
                <c:pt idx="17">
                  <c:v>-96.64397005794612</c:v>
                </c:pt>
                <c:pt idx="18">
                  <c:v>-96.190602516400304</c:v>
                </c:pt>
                <c:pt idx="19">
                  <c:v>-95.502499999999998</c:v>
                </c:pt>
                <c:pt idx="20">
                  <c:v>-89.6</c:v>
                </c:pt>
              </c:numCache>
            </c:numRef>
          </c:xVal>
          <c:yVal>
            <c:numRef>
              <c:f>'BHH CDFs'!$E$569:$E$589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866968"/>
        <c:axId val="305865400"/>
        <c:extLst/>
      </c:scatterChart>
      <c:valAx>
        <c:axId val="305866968"/>
        <c:scaling>
          <c:orientation val="minMax"/>
          <c:max val="-92"/>
          <c:min val="-1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865400"/>
        <c:crosses val="autoZero"/>
        <c:crossBetween val="midCat"/>
        <c:majorUnit val="1"/>
        <c:minorUnit val="0.5"/>
      </c:valAx>
      <c:valAx>
        <c:axId val="3058654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866968"/>
        <c:crossesAt val="-108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5769" cy="62592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45769" cy="62592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45769" cy="62592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45769" cy="62592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45769" cy="62592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45769" cy="62592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45769" cy="62592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45769" cy="62592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0.5" x14ac:dyDescent="0.15"/>
  <cols>
    <col min="1" max="1" width="32" style="1" customWidth="1"/>
    <col min="2" max="2" width="68.140625" style="1" customWidth="1"/>
    <col min="3" max="16384" width="9.140625" style="1"/>
  </cols>
  <sheetData>
    <row r="1" spans="1:2" ht="30" x14ac:dyDescent="0.25">
      <c r="A1" s="3" t="s">
        <v>245</v>
      </c>
    </row>
    <row r="2" spans="1:2" ht="15" x14ac:dyDescent="0.25">
      <c r="A2"/>
      <c r="B2"/>
    </row>
    <row r="3" spans="1:2" ht="15" x14ac:dyDescent="0.25">
      <c r="A3" t="s">
        <v>68</v>
      </c>
      <c r="B3" t="s">
        <v>266</v>
      </c>
    </row>
    <row r="4" spans="1:2" ht="15" x14ac:dyDescent="0.25">
      <c r="A4" t="s">
        <v>69</v>
      </c>
      <c r="B4"/>
    </row>
    <row r="5" spans="1:2" ht="15" x14ac:dyDescent="0.25">
      <c r="A5" t="s">
        <v>70</v>
      </c>
      <c r="B5" t="s">
        <v>71</v>
      </c>
    </row>
    <row r="6" spans="1:2" ht="15" x14ac:dyDescent="0.25">
      <c r="A6" t="s">
        <v>72</v>
      </c>
      <c r="B6" t="s">
        <v>74</v>
      </c>
    </row>
    <row r="7" spans="1:2" ht="15" x14ac:dyDescent="0.25">
      <c r="A7" t="s">
        <v>73</v>
      </c>
      <c r="B7" t="s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19" zoomScaleNormal="100" workbookViewId="0">
      <selection activeCell="C36" sqref="C36"/>
    </sheetView>
  </sheetViews>
  <sheetFormatPr defaultRowHeight="15" x14ac:dyDescent="0.25"/>
  <cols>
    <col min="1" max="1" width="24.42578125" bestFit="1" customWidth="1"/>
    <col min="2" max="9" width="8.7109375" customWidth="1"/>
    <col min="10" max="10" width="2.5703125" customWidth="1"/>
    <col min="14" max="14" width="2.28515625" customWidth="1"/>
  </cols>
  <sheetData>
    <row r="1" spans="1:9" x14ac:dyDescent="0.25">
      <c r="A1" s="14" t="s">
        <v>235</v>
      </c>
      <c r="B1" s="15"/>
      <c r="C1" s="15"/>
      <c r="D1" s="15"/>
      <c r="E1" s="15"/>
      <c r="F1" s="15"/>
      <c r="G1" s="15"/>
      <c r="H1" s="15"/>
      <c r="I1" s="16"/>
    </row>
    <row r="2" spans="1:9" x14ac:dyDescent="0.25">
      <c r="A2" s="6" t="s">
        <v>81</v>
      </c>
      <c r="B2" s="13" t="s">
        <v>263</v>
      </c>
      <c r="C2" s="13"/>
      <c r="D2" s="13" t="s">
        <v>262</v>
      </c>
      <c r="E2" s="13"/>
      <c r="F2" s="13" t="s">
        <v>264</v>
      </c>
      <c r="G2" s="13"/>
      <c r="H2" s="13" t="s">
        <v>265</v>
      </c>
      <c r="I2" s="13"/>
    </row>
    <row r="3" spans="1:9" x14ac:dyDescent="0.25">
      <c r="A3" s="6" t="s">
        <v>259</v>
      </c>
      <c r="B3" s="6" t="s">
        <v>260</v>
      </c>
      <c r="C3" s="6" t="s">
        <v>261</v>
      </c>
      <c r="D3" s="6" t="s">
        <v>260</v>
      </c>
      <c r="E3" s="6" t="s">
        <v>261</v>
      </c>
      <c r="F3" s="6" t="s">
        <v>260</v>
      </c>
      <c r="G3" s="6" t="s">
        <v>261</v>
      </c>
      <c r="H3" s="6" t="s">
        <v>260</v>
      </c>
      <c r="I3" s="6" t="s">
        <v>261</v>
      </c>
    </row>
    <row r="4" spans="1:9" x14ac:dyDescent="0.25">
      <c r="A4" s="6" t="s">
        <v>65</v>
      </c>
      <c r="B4" s="6">
        <f>SUMPRODUCT( ('BHH Data'!$A$2:$A$1061=$A4)*('BHH Data'!$E$2:$E$1061=1)*(ISNUMBER('BHH Data'!$G$2:$G$1061))*(1) )</f>
        <v>36</v>
      </c>
      <c r="C4" s="6">
        <f>SUMPRODUCT( ('BHH Data'!$A$2:$A$1061=$A4)*('BHH Data'!$E$2:$E$1061=1)*(ISNUMBER('BHH Data'!$H$2:$H$1061))*(1) )</f>
        <v>36</v>
      </c>
      <c r="D4" s="6">
        <f>SUMPRODUCT( ('BHH Data'!$A$2:$A$1061=$A4)*('BHH Data'!$E$2:$E$1061=2)*(ISNUMBER('BHH Data'!$G$2:$G$1061))*(1) )</f>
        <v>6</v>
      </c>
      <c r="E4" s="6">
        <f>SUMPRODUCT( ('BHH Data'!$A$2:$A$1061=$A4)*('BHH Data'!$E$2:$E$1061=2)*(ISNUMBER('BHH Data'!$H$2:$H$1061))*(1) )</f>
        <v>6</v>
      </c>
      <c r="F4" s="6">
        <f>SUMPRODUCT( ('BHH Data'!$A$2:$A$1061=$A4)*('BHH Data'!$E$2:$E$1061=5)*(ISNUMBER('BHH Data'!$G$2:$G$1061))*(1) )</f>
        <v>14</v>
      </c>
      <c r="G4" s="6">
        <f>SUMPRODUCT( ('BHH Data'!$A$2:$A$1061=$A4)*('BHH Data'!$E$2:$E$1061=5)*(ISNUMBER('BHH Data'!$H$2:$H$1061))*(1) )</f>
        <v>14</v>
      </c>
      <c r="H4" s="6">
        <f>SUMPRODUCT( ('BHH Data'!$A$2:$A$1061=$A4)*('BHH Data'!$E$2:$E$1061=8)*(ISNUMBER('BHH Data'!$G$2:$G$1061))*(1) )</f>
        <v>4</v>
      </c>
      <c r="I4" s="6">
        <f>SUMPRODUCT( ('BHH Data'!$A$2:$A$1061=$A4)*('BHH Data'!$E$2:$E$1061=8)*(ISNUMBER('BHH Data'!$H$2:$H$1061))*(1) )</f>
        <v>4</v>
      </c>
    </row>
    <row r="5" spans="1:9" x14ac:dyDescent="0.25">
      <c r="A5" s="6" t="s">
        <v>17</v>
      </c>
      <c r="B5" s="6">
        <f>SUMPRODUCT( ('BHH Data'!$A$2:$A$1061=$A5)*('BHH Data'!$E$2:$E$1061=1)*(ISNUMBER('BHH Data'!$G$2:$G$1061))*(1) )</f>
        <v>15</v>
      </c>
      <c r="C5" s="6">
        <f>SUMPRODUCT( ('BHH Data'!$A$2:$A$1061=$A5)*('BHH Data'!$E$2:$E$1061=1)*(ISNUMBER('BHH Data'!$H$2:$H$1061))*(1) )</f>
        <v>15</v>
      </c>
      <c r="D5" s="6">
        <f>SUMPRODUCT( ('BHH Data'!$A$2:$A$1061=$A5)*('BHH Data'!$E$2:$E$1061=2)*(ISNUMBER('BHH Data'!$G$2:$G$1061))*(1) )</f>
        <v>9</v>
      </c>
      <c r="E5" s="6">
        <f>SUMPRODUCT( ('BHH Data'!$A$2:$A$1061=$A5)*('BHH Data'!$E$2:$E$1061=2)*(ISNUMBER('BHH Data'!$H$2:$H$1061))*(1) )</f>
        <v>9</v>
      </c>
      <c r="F5" s="6">
        <f>SUMPRODUCT( ('BHH Data'!$A$2:$A$1061=$A5)*('BHH Data'!$E$2:$E$1061=5)*(ISNUMBER('BHH Data'!$G$2:$G$1061))*(1) )</f>
        <v>10</v>
      </c>
      <c r="G5" s="6">
        <f>SUMPRODUCT( ('BHH Data'!$A$2:$A$1061=$A5)*('BHH Data'!$E$2:$E$1061=5)*(ISNUMBER('BHH Data'!$H$2:$H$1061))*(1) )</f>
        <v>10</v>
      </c>
      <c r="H5" s="6">
        <f>SUMPRODUCT( ('BHH Data'!$A$2:$A$1061=$A5)*('BHH Data'!$E$2:$E$1061=8)*(ISNUMBER('BHH Data'!$G$2:$G$1061))*(1) )</f>
        <v>12</v>
      </c>
      <c r="I5" s="6">
        <f>SUMPRODUCT( ('BHH Data'!$A$2:$A$1061=$A5)*('BHH Data'!$E$2:$E$1061=8)*(ISNUMBER('BHH Data'!$H$2:$H$1061))*(1) )</f>
        <v>12</v>
      </c>
    </row>
    <row r="6" spans="1:9" x14ac:dyDescent="0.25">
      <c r="A6" s="6" t="s">
        <v>79</v>
      </c>
      <c r="B6" s="6">
        <f>SUMPRODUCT( ('BHH Data'!$A$2:$A$1061=$A6)*('BHH Data'!$E$2:$E$1061=1)*(ISNUMBER('BHH Data'!$G$2:$G$1061))*(1) )</f>
        <v>57</v>
      </c>
      <c r="C6" s="6">
        <f>SUMPRODUCT( ('BHH Data'!$A$2:$A$1061=$A6)*('BHH Data'!$E$2:$E$1061=1)*(ISNUMBER('BHH Data'!$H$2:$H$1061))*(1) )</f>
        <v>57</v>
      </c>
      <c r="D6" s="6">
        <f>SUMPRODUCT( ('BHH Data'!$A$2:$A$1061=$A6)*('BHH Data'!$E$2:$E$1061=2)*(ISNUMBER('BHH Data'!$G$2:$G$1061))*(1) )</f>
        <v>41</v>
      </c>
      <c r="E6" s="6">
        <f>SUMPRODUCT( ('BHH Data'!$A$2:$A$1061=$A6)*('BHH Data'!$E$2:$E$1061=2)*(ISNUMBER('BHH Data'!$H$2:$H$1061))*(1) )</f>
        <v>41</v>
      </c>
      <c r="F6" s="6">
        <f>SUMPRODUCT( ('BHH Data'!$A$2:$A$1061=$A6)*('BHH Data'!$E$2:$E$1061=5)*(ISNUMBER('BHH Data'!$G$2:$G$1061))*(1) )</f>
        <v>42</v>
      </c>
      <c r="G6" s="6">
        <f>SUMPRODUCT( ('BHH Data'!$A$2:$A$1061=$A6)*('BHH Data'!$E$2:$E$1061=5)*(ISNUMBER('BHH Data'!$H$2:$H$1061))*(1) )</f>
        <v>42</v>
      </c>
      <c r="H6" s="6">
        <f>SUMPRODUCT( ('BHH Data'!$A$2:$A$1061=$A6)*('BHH Data'!$E$2:$E$1061=8)*(ISNUMBER('BHH Data'!$G$2:$G$1061))*(1) )</f>
        <v>48</v>
      </c>
      <c r="I6" s="6">
        <f>SUMPRODUCT( ('BHH Data'!$A$2:$A$1061=$A6)*('BHH Data'!$E$2:$E$1061=8)*(ISNUMBER('BHH Data'!$H$2:$H$1061))*(1) )</f>
        <v>48</v>
      </c>
    </row>
    <row r="7" spans="1:9" x14ac:dyDescent="0.25">
      <c r="A7" s="6" t="s">
        <v>82</v>
      </c>
      <c r="B7" s="6">
        <f>SUMPRODUCT( ('BHH Data'!$A$2:$A$1061=$A7)*('BHH Data'!$E$2:$E$1061=1)*(ISNUMBER('BHH Data'!$G$2:$G$1061))*(1) )</f>
        <v>16</v>
      </c>
      <c r="C7" s="6">
        <f>SUMPRODUCT( ('BHH Data'!$A$2:$A$1061=$A7)*('BHH Data'!$E$2:$E$1061=1)*(ISNUMBER('BHH Data'!$H$2:$H$1061))*(1) )</f>
        <v>16</v>
      </c>
      <c r="D7" s="6">
        <f>SUMPRODUCT( ('BHH Data'!$A$2:$A$1061=$A7)*('BHH Data'!$E$2:$E$1061=2)*(ISNUMBER('BHH Data'!$G$2:$G$1061))*(1) )</f>
        <v>14</v>
      </c>
      <c r="E7" s="6">
        <f>SUMPRODUCT( ('BHH Data'!$A$2:$A$1061=$A7)*('BHH Data'!$E$2:$E$1061=2)*(ISNUMBER('BHH Data'!$H$2:$H$1061))*(1) )</f>
        <v>14</v>
      </c>
      <c r="F7" s="6">
        <f>SUMPRODUCT( ('BHH Data'!$A$2:$A$1061=$A7)*('BHH Data'!$E$2:$E$1061=5)*(ISNUMBER('BHH Data'!$G$2:$G$1061))*(1) )</f>
        <v>11</v>
      </c>
      <c r="G7" s="6">
        <f>SUMPRODUCT( ('BHH Data'!$A$2:$A$1061=$A7)*('BHH Data'!$E$2:$E$1061=5)*(ISNUMBER('BHH Data'!$H$2:$H$1061))*(1) )</f>
        <v>11</v>
      </c>
      <c r="H7" s="6">
        <f>SUMPRODUCT( ('BHH Data'!$A$2:$A$1061=$A7)*('BHH Data'!$E$2:$E$1061=8)*(ISNUMBER('BHH Data'!$G$2:$G$1061))*(1) )</f>
        <v>9</v>
      </c>
      <c r="I7" s="6">
        <f>SUMPRODUCT( ('BHH Data'!$A$2:$A$1061=$A7)*('BHH Data'!$E$2:$E$1061=8)*(ISNUMBER('BHH Data'!$H$2:$H$1061))*(1) )</f>
        <v>9</v>
      </c>
    </row>
    <row r="8" spans="1:9" x14ac:dyDescent="0.25">
      <c r="A8" s="6" t="s">
        <v>3</v>
      </c>
      <c r="B8" s="6">
        <f>SUMPRODUCT( ('BHH Data'!$A$2:$A$1061=$A8)*('BHH Data'!$E$2:$E$1061=1)*(ISNUMBER('BHH Data'!$G$2:$G$1061))*(1) )</f>
        <v>9</v>
      </c>
      <c r="C8" s="6">
        <f>SUMPRODUCT( ('BHH Data'!$A$2:$A$1061=$A8)*('BHH Data'!$E$2:$E$1061=1)*(ISNUMBER('BHH Data'!$H$2:$H$1061))*(1) )</f>
        <v>9</v>
      </c>
      <c r="D8" s="6">
        <f>SUMPRODUCT( ('BHH Data'!$A$2:$A$1061=$A8)*('BHH Data'!$E$2:$E$1061=2)*(ISNUMBER('BHH Data'!$G$2:$G$1061))*(1) )</f>
        <v>0</v>
      </c>
      <c r="E8" s="6">
        <f>SUMPRODUCT( ('BHH Data'!$A$2:$A$1061=$A8)*('BHH Data'!$E$2:$E$1061=2)*(ISNUMBER('BHH Data'!$H$2:$H$1061))*(1) )</f>
        <v>0</v>
      </c>
      <c r="F8" s="6">
        <f>SUMPRODUCT( ('BHH Data'!$A$2:$A$1061=$A8)*('BHH Data'!$E$2:$E$1061=5)*(ISNUMBER('BHH Data'!$G$2:$G$1061))*(1) )</f>
        <v>0</v>
      </c>
      <c r="G8" s="6">
        <f>SUMPRODUCT( ('BHH Data'!$A$2:$A$1061=$A8)*('BHH Data'!$E$2:$E$1061=5)*(ISNUMBER('BHH Data'!$H$2:$H$1061))*(1) )</f>
        <v>0</v>
      </c>
      <c r="H8" s="6">
        <f>SUMPRODUCT( ('BHH Data'!$A$2:$A$1061=$A8)*('BHH Data'!$E$2:$E$1061=8)*(ISNUMBER('BHH Data'!$G$2:$G$1061))*(1) )</f>
        <v>0</v>
      </c>
      <c r="I8" s="6">
        <f>SUMPRODUCT( ('BHH Data'!$A$2:$A$1061=$A8)*('BHH Data'!$E$2:$E$1061=8)*(ISNUMBER('BHH Data'!$H$2:$H$1061))*(1) )</f>
        <v>0</v>
      </c>
    </row>
    <row r="9" spans="1:9" x14ac:dyDescent="0.25">
      <c r="A9" s="6" t="s">
        <v>88</v>
      </c>
      <c r="B9" s="6">
        <f>SUMPRODUCT( ('BHH Data'!$A$2:$A$1061=$A9)*('BHH Data'!$E$2:$E$1061=1)*(ISNUMBER('BHH Data'!$G$2:$G$1061))*(1) )</f>
        <v>8</v>
      </c>
      <c r="C9" s="6">
        <f>SUMPRODUCT( ('BHH Data'!$A$2:$A$1061=$A9)*('BHH Data'!$E$2:$E$1061=1)*(ISNUMBER('BHH Data'!$H$2:$H$1061))*(1) )</f>
        <v>5</v>
      </c>
      <c r="D9" s="6">
        <f>SUMPRODUCT( ('BHH Data'!$A$2:$A$1061=$A9)*('BHH Data'!$E$2:$E$1061=2)*(ISNUMBER('BHH Data'!$G$2:$G$1061))*(1) )</f>
        <v>6</v>
      </c>
      <c r="E9" s="6">
        <f>SUMPRODUCT( ('BHH Data'!$A$2:$A$1061=$A9)*('BHH Data'!$E$2:$E$1061=2)*(ISNUMBER('BHH Data'!$H$2:$H$1061))*(1) )</f>
        <v>2</v>
      </c>
      <c r="F9" s="6">
        <f>SUMPRODUCT( ('BHH Data'!$A$2:$A$1061=$A9)*('BHH Data'!$E$2:$E$1061=5)*(ISNUMBER('BHH Data'!$G$2:$G$1061))*(1) )</f>
        <v>6</v>
      </c>
      <c r="G9" s="6">
        <f>SUMPRODUCT( ('BHH Data'!$A$2:$A$1061=$A9)*('BHH Data'!$E$2:$E$1061=5)*(ISNUMBER('BHH Data'!$H$2:$H$1061))*(1) )</f>
        <v>2</v>
      </c>
      <c r="H9" s="6">
        <f>SUMPRODUCT( ('BHH Data'!$A$2:$A$1061=$A9)*('BHH Data'!$E$2:$E$1061=8)*(ISNUMBER('BHH Data'!$G$2:$G$1061))*(1) )</f>
        <v>6</v>
      </c>
      <c r="I9" s="6">
        <f>SUMPRODUCT( ('BHH Data'!$A$2:$A$1061=$A9)*('BHH Data'!$E$2:$E$1061=8)*(ISNUMBER('BHH Data'!$H$2:$H$1061))*(1) )</f>
        <v>3</v>
      </c>
    </row>
    <row r="10" spans="1:9" x14ac:dyDescent="0.25">
      <c r="A10" s="6" t="s">
        <v>66</v>
      </c>
      <c r="B10" s="6">
        <f>SUMPRODUCT( ('BHH Data'!$A$2:$A$1061=$A10)*('BHH Data'!$E$2:$E$1061=1)*(ISNUMBER('BHH Data'!$G$2:$G$1061))*(1) )</f>
        <v>14</v>
      </c>
      <c r="C10" s="6">
        <f>SUMPRODUCT( ('BHH Data'!$A$2:$A$1061=$A10)*('BHH Data'!$E$2:$E$1061=1)*(ISNUMBER('BHH Data'!$H$2:$H$1061))*(1) )</f>
        <v>14</v>
      </c>
      <c r="D10" s="6">
        <f>SUMPRODUCT( ('BHH Data'!$A$2:$A$1061=$A10)*('BHH Data'!$E$2:$E$1061=2)*(ISNUMBER('BHH Data'!$G$2:$G$1061))*(1) )</f>
        <v>0</v>
      </c>
      <c r="E10" s="6">
        <f>SUMPRODUCT( ('BHH Data'!$A$2:$A$1061=$A10)*('BHH Data'!$E$2:$E$1061=2)*(ISNUMBER('BHH Data'!$H$2:$H$1061))*(1) )</f>
        <v>0</v>
      </c>
      <c r="F10" s="6">
        <f>SUMPRODUCT( ('BHH Data'!$A$2:$A$1061=$A10)*('BHH Data'!$E$2:$E$1061=5)*(ISNUMBER('BHH Data'!$G$2:$G$1061))*(1) )</f>
        <v>0</v>
      </c>
      <c r="G10" s="6">
        <f>SUMPRODUCT( ('BHH Data'!$A$2:$A$1061=$A10)*('BHH Data'!$E$2:$E$1061=5)*(ISNUMBER('BHH Data'!$H$2:$H$1061))*(1) )</f>
        <v>0</v>
      </c>
      <c r="H10" s="6">
        <f>SUMPRODUCT( ('BHH Data'!$A$2:$A$1061=$A10)*('BHH Data'!$E$2:$E$1061=8)*(ISNUMBER('BHH Data'!$G$2:$G$1061))*(1) )</f>
        <v>9</v>
      </c>
      <c r="I10" s="6">
        <f>SUMPRODUCT( ('BHH Data'!$A$2:$A$1061=$A10)*('BHH Data'!$E$2:$E$1061=8)*(ISNUMBER('BHH Data'!$H$2:$H$1061))*(1) )</f>
        <v>9</v>
      </c>
    </row>
    <row r="11" spans="1:9" x14ac:dyDescent="0.25">
      <c r="A11" s="6" t="s">
        <v>83</v>
      </c>
      <c r="B11" s="6">
        <f>SUMPRODUCT( ('BHH Data'!$A$2:$A$1061=$A11)*('BHH Data'!$E$2:$E$1061=1)*(ISNUMBER('BHH Data'!$G$2:$G$1061))*(1) )</f>
        <v>197</v>
      </c>
      <c r="C11" s="6">
        <f>SUMPRODUCT( ('BHH Data'!$A$2:$A$1061=$A11)*('BHH Data'!$E$2:$E$1061=1)*(ISNUMBER('BHH Data'!$H$2:$H$1061))*(1) )</f>
        <v>197</v>
      </c>
      <c r="D11" s="6">
        <f>SUMPRODUCT( ('BHH Data'!$A$2:$A$1061=$A11)*('BHH Data'!$E$2:$E$1061=2)*(ISNUMBER('BHH Data'!$G$2:$G$1061))*(1) )</f>
        <v>0</v>
      </c>
      <c r="E11" s="6">
        <f>SUMPRODUCT( ('BHH Data'!$A$2:$A$1061=$A11)*('BHH Data'!$E$2:$E$1061=2)*(ISNUMBER('BHH Data'!$H$2:$H$1061))*(1) )</f>
        <v>0</v>
      </c>
      <c r="F11" s="6">
        <f>SUMPRODUCT( ('BHH Data'!$A$2:$A$1061=$A11)*('BHH Data'!$E$2:$E$1061=5)*(ISNUMBER('BHH Data'!$G$2:$G$1061))*(1) )</f>
        <v>0</v>
      </c>
      <c r="G11" s="6">
        <f>SUMPRODUCT( ('BHH Data'!$A$2:$A$1061=$A11)*('BHH Data'!$E$2:$E$1061=5)*(ISNUMBER('BHH Data'!$H$2:$H$1061))*(1) )</f>
        <v>0</v>
      </c>
      <c r="H11" s="6">
        <f>SUMPRODUCT( ('BHH Data'!$A$2:$A$1061=$A11)*('BHH Data'!$E$2:$E$1061=8)*(ISNUMBER('BHH Data'!$G$2:$G$1061))*(1) )</f>
        <v>195</v>
      </c>
      <c r="I11" s="6">
        <f>SUMPRODUCT( ('BHH Data'!$A$2:$A$1061=$A11)*('BHH Data'!$E$2:$E$1061=8)*(ISNUMBER('BHH Data'!$H$2:$H$1061))*(1) )</f>
        <v>195</v>
      </c>
    </row>
    <row r="12" spans="1:9" x14ac:dyDescent="0.25">
      <c r="A12" s="6" t="s">
        <v>248</v>
      </c>
      <c r="B12" s="6">
        <f>SUMPRODUCT( ('BHH Data'!$A$2:$A$1061=$A12)*('BHH Data'!$E$2:$E$1061=1)*(ISNUMBER('BHH Data'!$G$2:$G$1061))*(1) )</f>
        <v>6</v>
      </c>
      <c r="C12" s="6">
        <f>SUMPRODUCT( ('BHH Data'!$A$2:$A$1061=$A12)*('BHH Data'!$E$2:$E$1061=1)*(ISNUMBER('BHH Data'!$H$2:$H$1061))*(1) )</f>
        <v>6</v>
      </c>
      <c r="D12" s="6">
        <f>SUMPRODUCT( ('BHH Data'!$A$2:$A$1061=$A12)*('BHH Data'!$E$2:$E$1061=2)*(ISNUMBER('BHH Data'!$G$2:$G$1061))*(1) )</f>
        <v>0</v>
      </c>
      <c r="E12" s="6">
        <f>SUMPRODUCT( ('BHH Data'!$A$2:$A$1061=$A12)*('BHH Data'!$E$2:$E$1061=2)*(ISNUMBER('BHH Data'!$H$2:$H$1061))*(1) )</f>
        <v>0</v>
      </c>
      <c r="F12" s="6">
        <f>SUMPRODUCT( ('BHH Data'!$A$2:$A$1061=$A12)*('BHH Data'!$E$2:$E$1061=5)*(ISNUMBER('BHH Data'!$G$2:$G$1061))*(1) )</f>
        <v>0</v>
      </c>
      <c r="G12" s="6">
        <f>SUMPRODUCT( ('BHH Data'!$A$2:$A$1061=$A12)*('BHH Data'!$E$2:$E$1061=5)*(ISNUMBER('BHH Data'!$H$2:$H$1061))*(1) )</f>
        <v>0</v>
      </c>
      <c r="H12" s="6">
        <f>SUMPRODUCT( ('BHH Data'!$A$2:$A$1061=$A12)*('BHH Data'!$E$2:$E$1061=8)*(ISNUMBER('BHH Data'!$G$2:$G$1061))*(1) )</f>
        <v>6</v>
      </c>
      <c r="I12" s="6">
        <f>SUMPRODUCT( ('BHH Data'!$A$2:$A$1061=$A12)*('BHH Data'!$E$2:$E$1061=8)*(ISNUMBER('BHH Data'!$H$2:$H$1061))*(1) )</f>
        <v>6</v>
      </c>
    </row>
    <row r="13" spans="1:9" x14ac:dyDescent="0.25">
      <c r="A13" s="6" t="s">
        <v>236</v>
      </c>
      <c r="B13" s="6">
        <f>SUM(B4:B12)</f>
        <v>358</v>
      </c>
      <c r="C13" s="6">
        <f>SUM(C4:C12)</f>
        <v>355</v>
      </c>
      <c r="D13" s="6">
        <f>SUM(D4:D11)</f>
        <v>76</v>
      </c>
      <c r="E13" s="6">
        <f>SUM(E4:E11)</f>
        <v>72</v>
      </c>
      <c r="F13" s="6">
        <f>SUM(F4:F11)</f>
        <v>83</v>
      </c>
      <c r="G13" s="6">
        <f>SUM(G4:G11)</f>
        <v>79</v>
      </c>
      <c r="H13" s="6">
        <f>SUM(H4:H12)</f>
        <v>289</v>
      </c>
      <c r="I13" s="6">
        <f>SUM(I4:I12)</f>
        <v>286</v>
      </c>
    </row>
    <row r="15" spans="1:9" x14ac:dyDescent="0.25">
      <c r="A15" s="13" t="s">
        <v>242</v>
      </c>
      <c r="B15" s="13"/>
      <c r="C15" s="13"/>
      <c r="D15" s="13"/>
      <c r="E15" s="13"/>
      <c r="F15" s="13"/>
      <c r="G15" s="13"/>
      <c r="H15" s="13"/>
      <c r="I15" s="13"/>
    </row>
    <row r="16" spans="1:9" x14ac:dyDescent="0.25">
      <c r="A16" s="6" t="s">
        <v>237</v>
      </c>
      <c r="B16" s="7">
        <f t="array" ref="B16">MEDIAN(IF('BHH Data'!$E$2:$E$883=1,IF(ISNUMBER('BHH Data'!$G$2:$G$883),'BHH Data'!$G$2:$G$883," ")," "))</f>
        <v>15</v>
      </c>
      <c r="C16" s="7">
        <f t="array" ref="C16">MEDIAN(IF('BHH Data'!$E$2:$E$883=1,'BHH Data'!$H$2:$H$883))</f>
        <v>-102.4</v>
      </c>
      <c r="D16" s="7">
        <f t="array" ref="D16">MEDIAN(IF('BHH Data'!$E$2:$E$883=2,IF(ISNUMBER('BHH Data'!$G$2:$G$883),'BHH Data'!$G$2:$G$883," ")," "))</f>
        <v>13.332413978284716</v>
      </c>
      <c r="E16" s="7">
        <f t="array" ref="E16">MEDIAN(IF('BHH Data'!$E$2:$E$883=2,'BHH Data'!$H$2:$H$883))</f>
        <v>-102.61096694800776</v>
      </c>
      <c r="F16" s="7">
        <f t="array" ref="F16">MEDIAN(IF('BHH Data'!$E$2:$E$883=5,'BHH Data'!$G$2:$G$883))</f>
        <v>9.8000000000000007</v>
      </c>
      <c r="G16" s="7">
        <f t="array" ref="G16">MEDIAN(IF('BHH Data'!$E$2:$E$883=5,'BHH Data'!$H$2:$H$883))</f>
        <v>-99.026972329699561</v>
      </c>
      <c r="H16" s="7">
        <f t="array" ref="H16">MEDIAN(IF('BHH Data'!$E$2:$E$883=8,'BHH Data'!$G$2:$G$883))</f>
        <v>11.5</v>
      </c>
      <c r="I16" s="7">
        <f t="array" ref="I16">MEDIAN(IF('BHH Data'!$E$2:$E$883=8,'BHH Data'!$H$2:$H$883))</f>
        <v>-98.4</v>
      </c>
    </row>
    <row r="17" spans="1:9" x14ac:dyDescent="0.25">
      <c r="A17" s="6" t="s">
        <v>243</v>
      </c>
      <c r="B17" s="7">
        <f t="array" ref="B17">VAR(IF('BHH Data'!$E$2:$E$883=1,'BHH Data'!$G$2:$G$883))</f>
        <v>3.000202688356977</v>
      </c>
      <c r="C17" s="7">
        <f t="array" ref="C17">VAR(IF('BHH Data'!$E$2:$E$883=1,'BHH Data'!$H$2:$H$883))</f>
        <v>4.0407960469175572</v>
      </c>
      <c r="D17" s="7">
        <f t="array" ref="D17">VAR(IF('BHH Data'!$E$2:$E$883=2,'BHH Data'!$G$2:$G$883))</f>
        <v>7.4269466797866821</v>
      </c>
      <c r="E17" s="7">
        <f t="array" ref="E17">VAR(IF('BHH Data'!$E$2:$E$883=2,'BHH Data'!$H$2:$H$883))</f>
        <v>3.8895140306898415</v>
      </c>
      <c r="F17" s="7">
        <f t="array" ref="F17">VAR(IF('BHH Data'!$E$2:$E$883=5,'BHH Data'!$G$2:$G$883))</f>
        <v>3.3245102095570918</v>
      </c>
      <c r="G17" s="7">
        <f t="array" ref="G17">VAR(IF('BHH Data'!$E$2:$E$883=5,'BHH Data'!$H$2:$H$883))</f>
        <v>5.447822060677602</v>
      </c>
      <c r="H17" s="7">
        <f t="array" ref="H17">VAR(IF('BHH Data'!$E$2:$E$883=8,'BHH Data'!$G$2:$G$883))</f>
        <v>2.8441995740671095</v>
      </c>
      <c r="I17" s="7">
        <f t="array" ref="I17">VAR(IF('BHH Data'!$E$2:$E$883=8,'BHH Data'!$H$2:$H$883))</f>
        <v>4.1496574361937322</v>
      </c>
    </row>
    <row r="18" spans="1:9" x14ac:dyDescent="0.25">
      <c r="A18" s="6" t="s">
        <v>244</v>
      </c>
      <c r="B18" s="7">
        <f t="shared" ref="B18:I18" si="0">SQRT(B17)</f>
        <v>1.7321093176693487</v>
      </c>
      <c r="C18" s="7">
        <f t="shared" si="0"/>
        <v>2.0101731385424384</v>
      </c>
      <c r="D18" s="7">
        <f t="shared" si="0"/>
        <v>2.7252424992625301</v>
      </c>
      <c r="E18" s="7">
        <f t="shared" si="0"/>
        <v>1.9721850903730718</v>
      </c>
      <c r="F18" s="7">
        <f t="shared" si="0"/>
        <v>1.823323945314461</v>
      </c>
      <c r="G18" s="7">
        <f t="shared" si="0"/>
        <v>2.3340569960216486</v>
      </c>
      <c r="H18" s="7">
        <f t="shared" si="0"/>
        <v>1.6864754887240756</v>
      </c>
      <c r="I18" s="7">
        <f t="shared" si="0"/>
        <v>2.0370707980317553</v>
      </c>
    </row>
    <row r="19" spans="1:9" x14ac:dyDescent="0.25">
      <c r="A19" s="6" t="s">
        <v>238</v>
      </c>
      <c r="B19" s="7">
        <f>SUMPRODUCT( ('BHH CDFs'!$A$2:$A$1000="RAN4 pool CDF")*('BHH CDFs'!$D$2:$D$1000=1)*('BHH CDFs'!$E$2:$E$1000=0.1)*('BHH CDFs'!$F$2:$F$1000) )</f>
        <v>13.044572524732441</v>
      </c>
      <c r="C19" s="7"/>
      <c r="D19" s="7">
        <f>SUMPRODUCT( ('BHH CDFs'!$A$2:$A$1000="RAN4 pool CDF")*('BHH CDFs'!$D$2:$D$1000=2)*('BHH CDFs'!$E$2:$E$1000=0.1)*('BHH CDFs'!$F$2:$F$1000) )</f>
        <v>8.4573063742613765</v>
      </c>
      <c r="E19" s="7"/>
      <c r="F19" s="7">
        <f>SUMPRODUCT( ('BHH CDFs'!$A$2:$A$1000="RAN4 pool CDF")*('BHH CDFs'!$D$2:$D$1000=5)*('BHH CDFs'!$E$2:$E$1000=0.1)*('BHH CDFs'!$F$2:$F$1000) )</f>
        <v>7.3123430568416303</v>
      </c>
      <c r="G19" s="7"/>
      <c r="H19" s="7">
        <f>SUMPRODUCT( ('BHH CDFs'!$A$2:$A$1000="RAN4 pool CDF")*('BHH CDFs'!$D$2:$D$1000=8)*('BHH CDFs'!$E$2:$E$1000=0.1)*('BHH CDFs'!$F$2:$F$1000) )</f>
        <v>8.9922470425307122</v>
      </c>
      <c r="I19" s="7"/>
    </row>
    <row r="20" spans="1:9" x14ac:dyDescent="0.25">
      <c r="A20" s="6" t="s">
        <v>239</v>
      </c>
      <c r="B20" s="7">
        <f>SUMPRODUCT( ('BHH CDFs'!$A$2:$A$1000="RAN4 pool CDF")*('BHH CDFs'!$D$2:$D$1000=1)*('BHH CDFs'!$E$2:$E$1000=0.2)*('BHH CDFs'!$F$2:$F$1000) )</f>
        <v>13.874253258381481</v>
      </c>
      <c r="C20" s="7"/>
      <c r="D20" s="7">
        <f>SUMPRODUCT( ('BHH CDFs'!$A$2:$A$1000="RAN4 pool CDF")*('BHH CDFs'!$D$2:$D$1000=2)*('BHH CDFs'!$E$2:$E$1000=0.2)*('BHH CDFs'!$F$2:$F$1000) )</f>
        <v>11.256375499192654</v>
      </c>
      <c r="E20" s="7"/>
      <c r="F20" s="7">
        <f>SUMPRODUCT( ('BHH CDFs'!$A$2:$A$1000="RAN4 pool CDF")*('BHH CDFs'!$D$2:$D$1000=5)*('BHH CDFs'!$E$2:$E$1000=0.2)*('BHH CDFs'!$F$2:$F$1000) )</f>
        <v>8.2859772235886258</v>
      </c>
      <c r="G20" s="7"/>
      <c r="H20" s="7">
        <f>SUMPRODUCT( ('BHH CDFs'!$A$2:$A$1000="RAN4 pool CDF")*('BHH CDFs'!$D$2:$D$1000=8)*('BHH CDFs'!$E$2:$E$1000=0.2)*('BHH CDFs'!$F$2:$F$1000) )</f>
        <v>10</v>
      </c>
      <c r="I20" s="7"/>
    </row>
    <row r="21" spans="1:9" x14ac:dyDescent="0.25">
      <c r="A21" s="6" t="s">
        <v>240</v>
      </c>
      <c r="B21" s="7"/>
      <c r="C21" s="7">
        <f>SUMPRODUCT( ('BHH CDFs'!$A$2:$A$1000="RAN4 pool CDF")*('BHH CDFs'!$D$2:$D$1000=1)*('BHH CDFs'!$E$2:$E$1000=0.8)*('BHH CDFs'!$G$2:$G$1000) )</f>
        <v>-101</v>
      </c>
      <c r="D21" s="7"/>
      <c r="E21" s="7">
        <f>SUMPRODUCT( ('BHH CDFs'!$A$2:$A$1000="RAN4 pool CDF")*('BHH CDFs'!$D$2:$D$1000=2)*('BHH CDFs'!$E$2:$E$1000=0.8)*('BHH CDFs'!$G$2:$G$1000) )</f>
        <v>-100.61412345928788</v>
      </c>
      <c r="F21" s="7"/>
      <c r="G21" s="7">
        <f>SUMPRODUCT( ('BHH CDFs'!$A$2:$A$1000="RAN4 pool CDF")*('BHH CDFs'!$D$2:$D$1000=5)*('BHH CDFs'!$E$2:$E$1000=0.8)*('BHH CDFs'!$G$2:$G$1000) )</f>
        <v>-96.792712371476398</v>
      </c>
      <c r="H21" s="7"/>
      <c r="I21" s="7">
        <f>SUMPRODUCT( ('BHH CDFs'!$A$2:$A$1000="RAN4 pool CDF")*('BHH CDFs'!$D$2:$D$1000=8)*('BHH CDFs'!$E$2:$E$1000=0.8)*('BHH CDFs'!$G$2:$G$1000) )</f>
        <v>-96.936609835726443</v>
      </c>
    </row>
    <row r="22" spans="1:9" x14ac:dyDescent="0.25">
      <c r="A22" s="6" t="s">
        <v>241</v>
      </c>
      <c r="B22" s="7"/>
      <c r="C22" s="7">
        <f>ROUND(SUMPRODUCT( ('BHH CDFs'!$A$2:$A$1000="RAN4 pool CDF")*('BHH CDFs'!$D$2:$D$1000=1)*('BHH CDFs'!$E$2:$E$1000=0.9)*('BHH CDFs'!$G$2:$G$1000) ),1)</f>
        <v>-100.2</v>
      </c>
      <c r="D22" s="7"/>
      <c r="E22" s="7">
        <f>SUMPRODUCT( ('BHH CDFs'!$A$2:$A$1000="RAN4 pool CDF")*('BHH CDFs'!$D$2:$D$1000=2)*('BHH CDFs'!$E$2:$E$1000=0.9)*('BHH CDFs'!$G$2:$G$1000) )</f>
        <v>-99.713890893294987</v>
      </c>
      <c r="F22" s="7"/>
      <c r="G22" s="7">
        <f>SUMPRODUCT( ('BHH CDFs'!$A$2:$A$1000="RAN4 pool CDF")*('BHH CDFs'!$D$2:$D$1000=5)*('BHH CDFs'!$E$2:$E$1000=0.9)*('BHH CDFs'!$G$2:$G$1000) )</f>
        <v>-96.080239959868223</v>
      </c>
      <c r="H22" s="7"/>
      <c r="I22" s="7">
        <f>SUMPRODUCT( ('BHH CDFs'!$A$2:$A$1000="RAN4 pool CDF")*('BHH CDFs'!$D$2:$D$1000=8)*('BHH CDFs'!$E$2:$E$1000=0.9)*('BHH CDFs'!$G$2:$G$1000) )</f>
        <v>-96.190602516400304</v>
      </c>
    </row>
    <row r="24" spans="1:9" x14ac:dyDescent="0.25">
      <c r="A24" s="13" t="s">
        <v>301</v>
      </c>
      <c r="B24" s="13"/>
      <c r="C24" s="13"/>
      <c r="D24" s="13"/>
      <c r="E24" s="13"/>
      <c r="F24" s="13"/>
      <c r="G24" s="13"/>
      <c r="H24" s="13"/>
      <c r="I24" s="13"/>
    </row>
    <row r="25" spans="1:9" x14ac:dyDescent="0.25">
      <c r="A25" s="6" t="s">
        <v>302</v>
      </c>
      <c r="B25" s="6">
        <v>0.4</v>
      </c>
      <c r="C25" s="6"/>
      <c r="D25" s="6">
        <v>0.4</v>
      </c>
      <c r="E25" s="6"/>
      <c r="F25" s="6">
        <v>0.4</v>
      </c>
      <c r="G25" s="6"/>
      <c r="H25" s="6">
        <v>0.4</v>
      </c>
      <c r="I25" s="6"/>
    </row>
    <row r="26" spans="1:9" x14ac:dyDescent="0.25">
      <c r="A26" s="6" t="s">
        <v>303</v>
      </c>
      <c r="B26" s="6">
        <v>0.3</v>
      </c>
      <c r="C26" s="6"/>
      <c r="D26" s="6">
        <v>0.3</v>
      </c>
      <c r="E26" s="6"/>
      <c r="F26" s="6">
        <v>0.3</v>
      </c>
      <c r="G26" s="6"/>
      <c r="H26" s="6">
        <v>0.3</v>
      </c>
      <c r="I26" s="6"/>
    </row>
    <row r="27" spans="1:9" x14ac:dyDescent="0.25">
      <c r="A27" s="6" t="s">
        <v>304</v>
      </c>
      <c r="B27" s="6"/>
      <c r="C27" s="6">
        <v>0.4</v>
      </c>
      <c r="D27" s="6"/>
      <c r="E27" s="6">
        <v>0.4</v>
      </c>
      <c r="F27" s="6"/>
      <c r="G27" s="6">
        <v>0.4</v>
      </c>
      <c r="H27" s="6"/>
      <c r="I27" s="6">
        <v>0.4</v>
      </c>
    </row>
    <row r="28" spans="1:9" x14ac:dyDescent="0.25">
      <c r="A28" s="6" t="s">
        <v>305</v>
      </c>
      <c r="B28" s="6"/>
      <c r="C28" s="6">
        <v>0.6</v>
      </c>
      <c r="D28" s="6"/>
      <c r="E28" s="6">
        <v>0.6</v>
      </c>
      <c r="F28" s="6"/>
      <c r="G28" s="6">
        <v>0.5</v>
      </c>
      <c r="H28" s="6"/>
      <c r="I28" s="6">
        <v>0.5</v>
      </c>
    </row>
    <row r="29" spans="1:9" x14ac:dyDescent="0.25">
      <c r="A29" s="10" t="s">
        <v>306</v>
      </c>
      <c r="B29" s="11">
        <f>IF((B19+B25-INT(B19+B25))&lt;0.25,INT(B19+B25),IF((B19+B25-INT(B19+B25))&lt;0.75,INT(B19+B25)+0.5,INT(B19+B25)+1))</f>
        <v>13.5</v>
      </c>
      <c r="C29" s="10"/>
      <c r="D29" s="11">
        <f>IF((D19+D25-INT(D19+D25))&lt;0.25,INT(D19+D25),IF((D19+D25-INT(D19+D25))&lt;0.75,INT(D19+D25)+0.5,INT(D19+D25)+1))</f>
        <v>9</v>
      </c>
      <c r="E29" s="10"/>
      <c r="F29" s="11">
        <f>IF((F19+F25-INT(F19+F25))&lt;0.25,INT(F19+F25),IF((F19+F25-INT(F19+F25))&lt;0.75,INT(F19+F25)+0.5,INT(F19+F25)+1))</f>
        <v>7.5</v>
      </c>
      <c r="G29" s="10"/>
      <c r="H29" s="11">
        <f>IF((H19+H25-INT(H19+H25))&lt;0.25,INT(H19+H25),IF((H19+H25-INT(H19+H25))&lt;0.75,INT(H19+H25)+0.5,INT(H19+H25)+1))</f>
        <v>9.5</v>
      </c>
      <c r="I29" s="10"/>
    </row>
    <row r="30" spans="1:9" x14ac:dyDescent="0.25">
      <c r="A30" s="10" t="s">
        <v>307</v>
      </c>
      <c r="B30" s="11">
        <f>IF((B20+B26-INT(B20+B26))&lt;0.25,INT(B20+B26),IF((B20+B26-INT(B20+B26))&lt;0.75,INT(B20+B26)+0.5,INT(B20+B26)+1))</f>
        <v>14</v>
      </c>
      <c r="C30" s="10"/>
      <c r="D30" s="11">
        <f>IF((D20+D26-INT(D20+D26))&lt;0.25,INT(D20+D26),IF((D20+D26-INT(D20+D26))&lt;0.75,INT(D20+D26)+0.5,INT(D20+D26)+1))</f>
        <v>11.5</v>
      </c>
      <c r="E30" s="10"/>
      <c r="F30" s="11">
        <f>IF((F20+F26-INT(F20+F26))&lt;0.25,INT(F20+F26),IF((F20+F26-INT(F20+F26))&lt;0.75,INT(F20+F26)+0.5,INT(F20+F26)+1))</f>
        <v>8.5</v>
      </c>
      <c r="G30" s="10"/>
      <c r="H30" s="11">
        <f>IF((H20+H26-INT(H20+H26))&lt;0.25,INT(H20+H26),IF((H20+H26-INT(H20+H26))&lt;0.75,INT(H20+H26)+0.5,INT(H20+H26)+1))</f>
        <v>10.5</v>
      </c>
      <c r="I30" s="10"/>
    </row>
    <row r="31" spans="1:9" x14ac:dyDescent="0.25">
      <c r="A31" s="10" t="s">
        <v>308</v>
      </c>
      <c r="B31" s="10"/>
      <c r="C31" s="11">
        <f>IF((C21-C27-INT(C21-C27))&lt;0.25,INT(C21-C27),IF((C21-C27-INT(C21-C27))&lt;0.75,INT(C21-C27)+0.5,INT(C21-C27)+1))</f>
        <v>-101.5</v>
      </c>
      <c r="D31" s="10"/>
      <c r="E31" s="11">
        <f>IF((E21-E27-INT(E21-E27))&lt;0.25,INT(E21-E27),IF((E21-E27-INT(E21-E27))&lt;0.75,INT(E21-E27)+0.5,INT(E21-E27)+1))</f>
        <v>-101</v>
      </c>
      <c r="F31" s="10"/>
      <c r="G31" s="11">
        <f>IF((G21-G27-INT(G21-G27))&lt;0.25,INT(G21-G27),IF((G21-G27-INT(G21-G27))&lt;0.75,INT(G21-G27)+0.5,INT(G21-G27)+1))</f>
        <v>-97</v>
      </c>
      <c r="H31" s="10"/>
      <c r="I31" s="11">
        <f>IF((I21-I27-INT(I21-I27))&lt;0.25,INT(I21-I27),IF((I21-I27-INT(I21-I27))&lt;0.75,INT(I21-I27)+0.5,INT(I21-I27)+1))</f>
        <v>-97.5</v>
      </c>
    </row>
    <row r="32" spans="1:9" x14ac:dyDescent="0.25">
      <c r="A32" s="10" t="s">
        <v>309</v>
      </c>
      <c r="B32" s="10"/>
      <c r="C32" s="11">
        <f>IF((C22-C28-INT(C22-C28))&lt;0.25,INT(C22-C28),IF((C22-C28-INT(C22-C28))&lt;0.75,INT(C22-C28)+0.5,INT(C22-C28)+1))</f>
        <v>-101</v>
      </c>
      <c r="D32" s="10"/>
      <c r="E32" s="11">
        <f>IF((E22-E28-INT(E22-E28))&lt;0.25,INT(E22-E28),IF((E22-E28-INT(E22-E28))&lt;0.75,INT(E22-E28)+0.5,INT(E22-E28)+1))</f>
        <v>-100.5</v>
      </c>
      <c r="F32" s="10"/>
      <c r="G32" s="11">
        <f>IF((G22-G28-INT(G22-G28))&lt;0.25,INT(G22-G28),IF((G22-G28-INT(G22-G28))&lt;0.75,INT(G22-G28)+0.5,INT(G22-G28)+1))</f>
        <v>-96.5</v>
      </c>
      <c r="H32" s="10"/>
      <c r="I32" s="11">
        <f>IF((I22-I28-INT(I22-I28))&lt;0.25,INT(I22-I28),IF((I22-I28-INT(I22-I28))&lt;0.75,INT(I22-I28)+0.5,INT(I22-I28)+1))</f>
        <v>-96.5</v>
      </c>
    </row>
    <row r="34" spans="11:17" x14ac:dyDescent="0.25">
      <c r="K34" s="13" t="s">
        <v>310</v>
      </c>
      <c r="L34" s="13"/>
      <c r="M34" s="13"/>
      <c r="O34" s="13" t="s">
        <v>316</v>
      </c>
      <c r="P34" s="13"/>
      <c r="Q34" s="13"/>
    </row>
    <row r="35" spans="11:17" x14ac:dyDescent="0.25">
      <c r="K35" s="6" t="s">
        <v>311</v>
      </c>
      <c r="L35" s="9" t="s">
        <v>260</v>
      </c>
      <c r="M35" s="9" t="s">
        <v>261</v>
      </c>
      <c r="O35" s="6" t="s">
        <v>311</v>
      </c>
      <c r="P35" s="9" t="s">
        <v>260</v>
      </c>
      <c r="Q35" s="9" t="s">
        <v>261</v>
      </c>
    </row>
    <row r="36" spans="11:17" x14ac:dyDescent="0.25">
      <c r="K36" s="6" t="s">
        <v>312</v>
      </c>
      <c r="L36" s="12">
        <f>B29</f>
        <v>13.5</v>
      </c>
      <c r="M36" s="12">
        <f>C32</f>
        <v>-101</v>
      </c>
      <c r="O36" s="6" t="s">
        <v>312</v>
      </c>
      <c r="P36" s="12">
        <f>B30</f>
        <v>14</v>
      </c>
      <c r="Q36" s="12">
        <f>C31</f>
        <v>-101.5</v>
      </c>
    </row>
    <row r="37" spans="11:17" x14ac:dyDescent="0.25">
      <c r="K37" s="6" t="s">
        <v>313</v>
      </c>
      <c r="L37" s="12">
        <f>D29</f>
        <v>9</v>
      </c>
      <c r="M37" s="12">
        <f>E32</f>
        <v>-100.5</v>
      </c>
      <c r="O37" s="6" t="s">
        <v>313</v>
      </c>
      <c r="P37" s="12">
        <f>D30</f>
        <v>11.5</v>
      </c>
      <c r="Q37" s="12">
        <f>E31</f>
        <v>-101</v>
      </c>
    </row>
    <row r="38" spans="11:17" x14ac:dyDescent="0.25">
      <c r="K38" s="6" t="s">
        <v>314</v>
      </c>
      <c r="L38" s="12">
        <f>F29</f>
        <v>7.5</v>
      </c>
      <c r="M38" s="12">
        <f>G32</f>
        <v>-96.5</v>
      </c>
      <c r="O38" s="6" t="s">
        <v>314</v>
      </c>
      <c r="P38" s="12">
        <f>F30</f>
        <v>8.5</v>
      </c>
      <c r="Q38" s="12">
        <f>G31</f>
        <v>-97</v>
      </c>
    </row>
    <row r="39" spans="11:17" x14ac:dyDescent="0.25">
      <c r="K39" s="6" t="s">
        <v>315</v>
      </c>
      <c r="L39" s="12">
        <f>H29</f>
        <v>9.5</v>
      </c>
      <c r="M39" s="12">
        <f>I32</f>
        <v>-96.5</v>
      </c>
      <c r="O39" s="6" t="s">
        <v>315</v>
      </c>
      <c r="P39" s="12">
        <f>H30</f>
        <v>10.5</v>
      </c>
      <c r="Q39" s="12">
        <f>I31</f>
        <v>-97.5</v>
      </c>
    </row>
  </sheetData>
  <mergeCells count="9">
    <mergeCell ref="K34:M34"/>
    <mergeCell ref="O34:Q34"/>
    <mergeCell ref="A24:I24"/>
    <mergeCell ref="A1:I1"/>
    <mergeCell ref="A15:I15"/>
    <mergeCell ref="B2:C2"/>
    <mergeCell ref="D2:E2"/>
    <mergeCell ref="F2:G2"/>
    <mergeCell ref="H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1"/>
  <sheetViews>
    <sheetView zoomScaleNormal="100" workbookViewId="0">
      <pane ySplit="1" topLeftCell="A221" activePane="bottomLeft" state="frozen"/>
      <selection pane="bottomLeft" activeCell="I815" sqref="I815"/>
    </sheetView>
  </sheetViews>
  <sheetFormatPr defaultRowHeight="15" x14ac:dyDescent="0.25"/>
  <cols>
    <col min="1" max="6" width="12.7109375" customWidth="1"/>
    <col min="7" max="8" width="12.7109375" style="2" customWidth="1"/>
    <col min="9" max="9" width="13.140625" customWidth="1"/>
    <col min="10" max="10" width="11.42578125" bestFit="1" customWidth="1"/>
  </cols>
  <sheetData>
    <row r="1" spans="1:10" x14ac:dyDescent="0.25">
      <c r="A1" t="s">
        <v>0</v>
      </c>
      <c r="B1" t="s">
        <v>84</v>
      </c>
      <c r="C1" t="s">
        <v>4</v>
      </c>
      <c r="D1" t="s">
        <v>1</v>
      </c>
      <c r="E1" t="s">
        <v>81</v>
      </c>
      <c r="F1" t="s">
        <v>67</v>
      </c>
      <c r="G1" s="2" t="s">
        <v>5</v>
      </c>
      <c r="H1" s="2" t="s">
        <v>6</v>
      </c>
      <c r="J1" s="2"/>
    </row>
    <row r="2" spans="1:10" x14ac:dyDescent="0.25">
      <c r="A2" t="s">
        <v>65</v>
      </c>
      <c r="B2" t="s">
        <v>85</v>
      </c>
      <c r="C2" t="s">
        <v>18</v>
      </c>
      <c r="D2" t="s">
        <v>2</v>
      </c>
      <c r="E2">
        <v>1</v>
      </c>
      <c r="F2" t="s">
        <v>7</v>
      </c>
      <c r="G2" s="2">
        <v>8.6245584238193498</v>
      </c>
      <c r="H2" s="2">
        <v>-106.05652856120288</v>
      </c>
    </row>
    <row r="3" spans="1:10" x14ac:dyDescent="0.25">
      <c r="A3" t="s">
        <v>65</v>
      </c>
      <c r="B3" t="s">
        <v>85</v>
      </c>
      <c r="C3" t="s">
        <v>18</v>
      </c>
      <c r="D3" t="s">
        <v>2</v>
      </c>
      <c r="E3">
        <v>1</v>
      </c>
      <c r="F3" t="s">
        <v>8</v>
      </c>
      <c r="G3" s="2">
        <v>11.246242046387501</v>
      </c>
      <c r="H3" s="2">
        <v>-105.818394695622</v>
      </c>
    </row>
    <row r="4" spans="1:10" x14ac:dyDescent="0.25">
      <c r="A4" t="s">
        <v>65</v>
      </c>
      <c r="B4" t="s">
        <v>85</v>
      </c>
      <c r="C4" t="s">
        <v>18</v>
      </c>
      <c r="D4" t="s">
        <v>2</v>
      </c>
      <c r="E4">
        <v>1</v>
      </c>
      <c r="F4" t="s">
        <v>9</v>
      </c>
      <c r="G4" s="2">
        <v>11.792594765672201</v>
      </c>
      <c r="H4" s="2">
        <v>-105.71170455173592</v>
      </c>
    </row>
    <row r="5" spans="1:10" x14ac:dyDescent="0.25">
      <c r="A5" t="s">
        <v>65</v>
      </c>
      <c r="B5" t="s">
        <v>85</v>
      </c>
      <c r="C5" t="s">
        <v>18</v>
      </c>
      <c r="D5" t="s">
        <v>2</v>
      </c>
      <c r="E5">
        <v>1</v>
      </c>
      <c r="F5" t="s">
        <v>10</v>
      </c>
      <c r="G5" s="2">
        <v>12.362804211705299</v>
      </c>
      <c r="H5" s="2">
        <v>-105.66408809363553</v>
      </c>
    </row>
    <row r="6" spans="1:10" x14ac:dyDescent="0.25">
      <c r="A6" t="s">
        <v>65</v>
      </c>
      <c r="B6" t="s">
        <v>85</v>
      </c>
      <c r="C6" t="s">
        <v>18</v>
      </c>
      <c r="D6" t="s">
        <v>2</v>
      </c>
      <c r="E6">
        <v>1</v>
      </c>
      <c r="F6" t="s">
        <v>11</v>
      </c>
      <c r="G6" s="2">
        <v>12.8005116840498</v>
      </c>
      <c r="H6" s="2">
        <v>-105.57326975294259</v>
      </c>
    </row>
    <row r="7" spans="1:10" x14ac:dyDescent="0.25">
      <c r="A7" t="s">
        <v>65</v>
      </c>
      <c r="B7" t="s">
        <v>85</v>
      </c>
      <c r="C7" t="s">
        <v>18</v>
      </c>
      <c r="D7" t="s">
        <v>2</v>
      </c>
      <c r="E7">
        <v>1</v>
      </c>
      <c r="F7" t="s">
        <v>12</v>
      </c>
      <c r="G7" s="2">
        <v>12.828718953798862</v>
      </c>
      <c r="H7" s="2">
        <v>-105.41035340294061</v>
      </c>
    </row>
    <row r="8" spans="1:10" x14ac:dyDescent="0.25">
      <c r="A8" t="s">
        <v>65</v>
      </c>
      <c r="B8" t="s">
        <v>85</v>
      </c>
      <c r="C8" t="s">
        <v>18</v>
      </c>
      <c r="D8" t="s">
        <v>2</v>
      </c>
      <c r="E8">
        <v>1</v>
      </c>
      <c r="F8" t="s">
        <v>13</v>
      </c>
      <c r="G8" s="2">
        <v>13.031908415774801</v>
      </c>
      <c r="H8" s="2">
        <v>-105.32871895379887</v>
      </c>
    </row>
    <row r="9" spans="1:10" x14ac:dyDescent="0.25">
      <c r="A9" t="s">
        <v>65</v>
      </c>
      <c r="B9" t="s">
        <v>85</v>
      </c>
      <c r="C9" t="s">
        <v>18</v>
      </c>
      <c r="D9" t="s">
        <v>2</v>
      </c>
      <c r="E9">
        <v>1</v>
      </c>
      <c r="F9" t="s">
        <v>14</v>
      </c>
      <c r="G9" s="2">
        <v>13.256170750588696</v>
      </c>
      <c r="H9" s="2">
        <v>-104.9525898933654</v>
      </c>
    </row>
    <row r="10" spans="1:10" x14ac:dyDescent="0.25">
      <c r="A10" t="s">
        <v>65</v>
      </c>
      <c r="B10" t="s">
        <v>85</v>
      </c>
      <c r="C10" t="s">
        <v>18</v>
      </c>
      <c r="D10" t="s">
        <v>2</v>
      </c>
      <c r="E10">
        <v>1</v>
      </c>
      <c r="F10" t="s">
        <v>15</v>
      </c>
      <c r="G10" s="2">
        <v>13.4077799619674</v>
      </c>
      <c r="H10" s="2">
        <v>-104.9005116840498</v>
      </c>
    </row>
    <row r="11" spans="1:10" x14ac:dyDescent="0.25">
      <c r="A11" t="s">
        <v>65</v>
      </c>
      <c r="B11" t="s">
        <v>85</v>
      </c>
      <c r="C11" t="s">
        <v>18</v>
      </c>
      <c r="D11" t="s">
        <v>2</v>
      </c>
      <c r="E11">
        <v>1</v>
      </c>
      <c r="F11" t="s">
        <v>16</v>
      </c>
      <c r="G11" s="2">
        <v>13.545569874376239</v>
      </c>
      <c r="H11" s="2">
        <v>-104.89846158613419</v>
      </c>
    </row>
    <row r="12" spans="1:10" x14ac:dyDescent="0.25">
      <c r="A12" t="s">
        <v>65</v>
      </c>
      <c r="B12" t="s">
        <v>85</v>
      </c>
      <c r="C12" t="s">
        <v>18</v>
      </c>
      <c r="D12" t="s">
        <v>2</v>
      </c>
      <c r="E12">
        <v>1</v>
      </c>
      <c r="F12" t="s">
        <v>19</v>
      </c>
      <c r="G12" s="2">
        <v>13.584088093635501</v>
      </c>
      <c r="H12" s="2">
        <v>-104.72745924692269</v>
      </c>
    </row>
    <row r="13" spans="1:10" x14ac:dyDescent="0.25">
      <c r="A13" t="s">
        <v>65</v>
      </c>
      <c r="B13" t="s">
        <v>85</v>
      </c>
      <c r="C13" t="s">
        <v>18</v>
      </c>
      <c r="D13" t="s">
        <v>2</v>
      </c>
      <c r="E13">
        <v>1</v>
      </c>
      <c r="F13" t="s">
        <v>20</v>
      </c>
      <c r="G13" s="2">
        <v>13.834907301526</v>
      </c>
      <c r="H13" s="2">
        <v>-104.67326975294259</v>
      </c>
    </row>
    <row r="14" spans="1:10" x14ac:dyDescent="0.25">
      <c r="A14" t="s">
        <v>65</v>
      </c>
      <c r="B14" t="s">
        <v>85</v>
      </c>
      <c r="C14" t="s">
        <v>18</v>
      </c>
      <c r="D14" t="s">
        <v>2</v>
      </c>
      <c r="E14">
        <v>1</v>
      </c>
      <c r="F14" t="s">
        <v>21</v>
      </c>
      <c r="G14" s="2">
        <v>13.8902178239126</v>
      </c>
      <c r="H14" s="2">
        <v>-104.60740523432776</v>
      </c>
    </row>
    <row r="15" spans="1:10" x14ac:dyDescent="0.25">
      <c r="A15" t="s">
        <v>65</v>
      </c>
      <c r="B15" t="s">
        <v>85</v>
      </c>
      <c r="C15" t="s">
        <v>18</v>
      </c>
      <c r="D15" t="s">
        <v>2</v>
      </c>
      <c r="E15">
        <v>1</v>
      </c>
      <c r="F15" t="s">
        <v>22</v>
      </c>
      <c r="G15" s="2">
        <v>14.056176967993499</v>
      </c>
      <c r="H15" s="2">
        <v>-104.60460354336308</v>
      </c>
    </row>
    <row r="16" spans="1:10" x14ac:dyDescent="0.25">
      <c r="A16" t="s">
        <v>65</v>
      </c>
      <c r="B16" t="s">
        <v>85</v>
      </c>
      <c r="C16" t="s">
        <v>18</v>
      </c>
      <c r="D16" t="s">
        <v>2</v>
      </c>
      <c r="E16">
        <v>1</v>
      </c>
      <c r="F16" t="s">
        <v>23</v>
      </c>
      <c r="G16" s="2">
        <v>14.20893531397933</v>
      </c>
      <c r="H16" s="2">
        <v>-104.50153841386583</v>
      </c>
    </row>
    <row r="17" spans="1:8" x14ac:dyDescent="0.25">
      <c r="A17" t="s">
        <v>65</v>
      </c>
      <c r="B17" t="s">
        <v>85</v>
      </c>
      <c r="C17" t="s">
        <v>18</v>
      </c>
      <c r="D17" t="s">
        <v>2</v>
      </c>
      <c r="E17">
        <v>1</v>
      </c>
      <c r="F17" t="s">
        <v>24</v>
      </c>
      <c r="G17" s="2">
        <v>14.2336634589808</v>
      </c>
      <c r="H17" s="2">
        <v>-104.16408809363553</v>
      </c>
    </row>
    <row r="18" spans="1:8" x14ac:dyDescent="0.25">
      <c r="A18" t="s">
        <v>65</v>
      </c>
      <c r="B18" t="s">
        <v>85</v>
      </c>
      <c r="C18" t="s">
        <v>18</v>
      </c>
      <c r="D18" t="s">
        <v>2</v>
      </c>
      <c r="E18">
        <v>1</v>
      </c>
      <c r="F18" t="s">
        <v>25</v>
      </c>
      <c r="G18" s="2">
        <v>14.253110192675148</v>
      </c>
      <c r="H18" s="2">
        <v>-104.04971218322153</v>
      </c>
    </row>
    <row r="19" spans="1:8" x14ac:dyDescent="0.25">
      <c r="A19" t="s">
        <v>65</v>
      </c>
      <c r="B19" t="s">
        <v>85</v>
      </c>
      <c r="C19" t="s">
        <v>18</v>
      </c>
      <c r="D19" t="s">
        <v>2</v>
      </c>
      <c r="E19">
        <v>1</v>
      </c>
      <c r="F19" t="s">
        <v>26</v>
      </c>
      <c r="G19" s="2">
        <v>14.263718549559901</v>
      </c>
      <c r="H19" s="2">
        <v>-103.73265519145116</v>
      </c>
    </row>
    <row r="20" spans="1:8" x14ac:dyDescent="0.25">
      <c r="A20" t="s">
        <v>65</v>
      </c>
      <c r="B20" t="s">
        <v>85</v>
      </c>
      <c r="C20" t="s">
        <v>18</v>
      </c>
      <c r="D20" t="s">
        <v>2</v>
      </c>
      <c r="E20">
        <v>1</v>
      </c>
      <c r="F20" t="s">
        <v>27</v>
      </c>
      <c r="G20" s="2">
        <v>14.592720651478302</v>
      </c>
      <c r="H20" s="2">
        <v>-103.63579378153302</v>
      </c>
    </row>
    <row r="21" spans="1:8" x14ac:dyDescent="0.25">
      <c r="A21" t="s">
        <v>65</v>
      </c>
      <c r="B21" t="s">
        <v>85</v>
      </c>
      <c r="C21" t="s">
        <v>18</v>
      </c>
      <c r="D21" t="s">
        <v>2</v>
      </c>
      <c r="E21">
        <v>1</v>
      </c>
      <c r="F21" t="s">
        <v>28</v>
      </c>
      <c r="G21" s="2">
        <v>14.598799009618199</v>
      </c>
      <c r="H21" s="2">
        <v>-103.58473390284487</v>
      </c>
    </row>
    <row r="22" spans="1:8" x14ac:dyDescent="0.25">
      <c r="A22" t="s">
        <v>65</v>
      </c>
      <c r="B22" t="s">
        <v>85</v>
      </c>
      <c r="C22" t="s">
        <v>18</v>
      </c>
      <c r="D22" t="s">
        <v>2</v>
      </c>
      <c r="E22">
        <v>1</v>
      </c>
      <c r="F22" t="s">
        <v>29</v>
      </c>
      <c r="G22" s="2">
        <v>14.656176967993522</v>
      </c>
      <c r="H22" s="2">
        <v>-103.55258989336539</v>
      </c>
    </row>
    <row r="23" spans="1:8" x14ac:dyDescent="0.25">
      <c r="A23" t="s">
        <v>65</v>
      </c>
      <c r="B23" t="s">
        <v>85</v>
      </c>
      <c r="C23" t="s">
        <v>18</v>
      </c>
      <c r="D23" t="s">
        <v>2</v>
      </c>
      <c r="E23">
        <v>1</v>
      </c>
      <c r="F23" t="s">
        <v>30</v>
      </c>
      <c r="G23" s="2">
        <v>14.720658121841501</v>
      </c>
      <c r="H23" s="2">
        <v>-103.55028781677848</v>
      </c>
    </row>
    <row r="24" spans="1:8" x14ac:dyDescent="0.25">
      <c r="A24" t="s">
        <v>65</v>
      </c>
      <c r="B24" t="s">
        <v>85</v>
      </c>
      <c r="C24" t="s">
        <v>18</v>
      </c>
      <c r="D24" t="s">
        <v>2</v>
      </c>
      <c r="E24">
        <v>1</v>
      </c>
      <c r="F24" t="s">
        <v>31</v>
      </c>
      <c r="G24" s="2">
        <v>14.763834661964699</v>
      </c>
      <c r="H24" s="2">
        <v>-103.40460354336308</v>
      </c>
    </row>
    <row r="25" spans="1:8" x14ac:dyDescent="0.25">
      <c r="A25" t="s">
        <v>65</v>
      </c>
      <c r="B25" t="s">
        <v>85</v>
      </c>
      <c r="C25" t="s">
        <v>18</v>
      </c>
      <c r="D25" t="s">
        <v>2</v>
      </c>
      <c r="E25">
        <v>1</v>
      </c>
      <c r="F25" t="s">
        <v>32</v>
      </c>
      <c r="G25" s="2">
        <v>14.789836511269918</v>
      </c>
      <c r="H25" s="2">
        <v>-103.27571236062356</v>
      </c>
    </row>
    <row r="26" spans="1:8" x14ac:dyDescent="0.25">
      <c r="A26" t="s">
        <v>65</v>
      </c>
      <c r="B26" t="s">
        <v>85</v>
      </c>
      <c r="C26" t="s">
        <v>18</v>
      </c>
      <c r="D26" t="s">
        <v>2</v>
      </c>
      <c r="E26">
        <v>1</v>
      </c>
      <c r="F26" t="s">
        <v>33</v>
      </c>
      <c r="G26" s="2">
        <v>14.8072468155528</v>
      </c>
      <c r="H26" s="2">
        <v>-103.22672792415331</v>
      </c>
    </row>
    <row r="27" spans="1:8" x14ac:dyDescent="0.25">
      <c r="A27" t="s">
        <v>65</v>
      </c>
      <c r="B27" t="s">
        <v>85</v>
      </c>
      <c r="C27" t="s">
        <v>18</v>
      </c>
      <c r="D27" t="s">
        <v>2</v>
      </c>
      <c r="E27">
        <v>1</v>
      </c>
      <c r="F27" t="s">
        <v>34</v>
      </c>
      <c r="G27" s="2">
        <v>14.9183946956217</v>
      </c>
      <c r="H27" s="2">
        <v>-102.96408809363554</v>
      </c>
    </row>
    <row r="28" spans="1:8" x14ac:dyDescent="0.25">
      <c r="A28" t="s">
        <v>65</v>
      </c>
      <c r="B28" t="s">
        <v>85</v>
      </c>
      <c r="C28" t="s">
        <v>18</v>
      </c>
      <c r="D28" t="s">
        <v>2</v>
      </c>
      <c r="E28">
        <v>1</v>
      </c>
      <c r="F28" t="s">
        <v>35</v>
      </c>
      <c r="G28" s="2">
        <v>14.925102392685099</v>
      </c>
      <c r="H28" s="2">
        <v>-102.70299820248484</v>
      </c>
    </row>
    <row r="29" spans="1:8" x14ac:dyDescent="0.25">
      <c r="A29" t="s">
        <v>65</v>
      </c>
      <c r="B29" t="s">
        <v>85</v>
      </c>
      <c r="C29" t="s">
        <v>18</v>
      </c>
      <c r="D29" t="s">
        <v>2</v>
      </c>
      <c r="E29">
        <v>1</v>
      </c>
      <c r="F29" t="s">
        <v>36</v>
      </c>
      <c r="G29" s="2">
        <v>14.956528561202873</v>
      </c>
      <c r="H29" s="2">
        <v>-102.06408809363553</v>
      </c>
    </row>
    <row r="30" spans="1:8" x14ac:dyDescent="0.25">
      <c r="A30" t="s">
        <v>65</v>
      </c>
      <c r="B30" t="s">
        <v>85</v>
      </c>
      <c r="C30" t="s">
        <v>18</v>
      </c>
      <c r="D30" t="s">
        <v>2</v>
      </c>
      <c r="E30">
        <v>1</v>
      </c>
      <c r="F30" t="s">
        <v>37</v>
      </c>
      <c r="G30" s="2">
        <v>15.0046035433631</v>
      </c>
      <c r="H30" s="2">
        <v>-101.92428763937644</v>
      </c>
    </row>
    <row r="31" spans="1:8" x14ac:dyDescent="0.25">
      <c r="A31" t="s">
        <v>65</v>
      </c>
      <c r="B31" t="s">
        <v>85</v>
      </c>
      <c r="C31" t="s">
        <v>18</v>
      </c>
      <c r="D31" t="s">
        <v>2</v>
      </c>
      <c r="E31">
        <v>1</v>
      </c>
      <c r="F31" t="s">
        <v>38</v>
      </c>
      <c r="G31" s="2">
        <v>15.057778093056376</v>
      </c>
      <c r="H31" s="2">
        <v>-101.73579378153303</v>
      </c>
    </row>
    <row r="32" spans="1:8" x14ac:dyDescent="0.25">
      <c r="A32" t="s">
        <v>65</v>
      </c>
      <c r="B32" t="s">
        <v>85</v>
      </c>
      <c r="C32" t="s">
        <v>18</v>
      </c>
      <c r="D32" t="s">
        <v>2</v>
      </c>
      <c r="E32">
        <v>1</v>
      </c>
      <c r="F32" t="s">
        <v>39</v>
      </c>
      <c r="G32" s="2">
        <v>15.224558423819399</v>
      </c>
      <c r="H32" s="2">
        <v>-101.61480524764801</v>
      </c>
    </row>
    <row r="33" spans="1:10" x14ac:dyDescent="0.25">
      <c r="A33" t="s">
        <v>65</v>
      </c>
      <c r="B33" t="s">
        <v>85</v>
      </c>
      <c r="C33" t="s">
        <v>18</v>
      </c>
      <c r="D33" t="s">
        <v>2</v>
      </c>
      <c r="E33">
        <v>1</v>
      </c>
      <c r="F33" t="s">
        <v>40</v>
      </c>
      <c r="G33" s="2">
        <v>15.495701106776499</v>
      </c>
      <c r="H33" s="2">
        <v>-101.60153841386582</v>
      </c>
    </row>
    <row r="34" spans="1:10" x14ac:dyDescent="0.25">
      <c r="A34" t="s">
        <v>65</v>
      </c>
      <c r="B34" t="s">
        <v>85</v>
      </c>
      <c r="C34" t="s">
        <v>18</v>
      </c>
      <c r="D34" t="s">
        <v>2</v>
      </c>
      <c r="E34">
        <v>1</v>
      </c>
      <c r="F34" t="s">
        <v>41</v>
      </c>
      <c r="G34" s="2">
        <v>15.593520440437009</v>
      </c>
      <c r="H34" s="2">
        <v>-101.35028781677848</v>
      </c>
      <c r="J34" s="2"/>
    </row>
    <row r="35" spans="1:10" x14ac:dyDescent="0.25">
      <c r="A35" t="s">
        <v>65</v>
      </c>
      <c r="B35" t="s">
        <v>85</v>
      </c>
      <c r="C35" t="s">
        <v>18</v>
      </c>
      <c r="D35" t="s">
        <v>2</v>
      </c>
      <c r="E35">
        <v>1</v>
      </c>
      <c r="F35" t="s">
        <v>42</v>
      </c>
      <c r="G35" s="2">
        <v>15.612594581058699</v>
      </c>
      <c r="H35" s="2">
        <v>-100.87327207584671</v>
      </c>
      <c r="J35" s="2"/>
    </row>
    <row r="36" spans="1:10" x14ac:dyDescent="0.25">
      <c r="A36" t="s">
        <v>65</v>
      </c>
      <c r="B36" t="s">
        <v>85</v>
      </c>
      <c r="C36" t="s">
        <v>18</v>
      </c>
      <c r="D36" t="s">
        <v>2</v>
      </c>
      <c r="E36">
        <v>1</v>
      </c>
      <c r="F36" t="s">
        <v>43</v>
      </c>
      <c r="G36" s="2">
        <v>15.800000000000002</v>
      </c>
      <c r="H36" s="2">
        <v>-99.953663458980827</v>
      </c>
    </row>
    <row r="37" spans="1:10" x14ac:dyDescent="0.25">
      <c r="A37" t="s">
        <v>65</v>
      </c>
      <c r="B37" t="s">
        <v>85</v>
      </c>
      <c r="C37" t="s">
        <v>18</v>
      </c>
      <c r="D37" t="s">
        <v>2</v>
      </c>
      <c r="E37">
        <v>1</v>
      </c>
      <c r="F37" t="s">
        <v>44</v>
      </c>
      <c r="G37" s="2">
        <v>16.973272075846701</v>
      </c>
      <c r="H37" s="2">
        <v>-98.834109067793747</v>
      </c>
      <c r="J37" s="2"/>
    </row>
    <row r="38" spans="1:10" x14ac:dyDescent="0.25">
      <c r="A38" t="s">
        <v>65</v>
      </c>
      <c r="B38" t="s">
        <v>85</v>
      </c>
      <c r="C38" t="s">
        <v>18</v>
      </c>
      <c r="D38" t="s">
        <v>2</v>
      </c>
      <c r="E38">
        <v>2</v>
      </c>
      <c r="F38" t="s">
        <v>272</v>
      </c>
      <c r="G38" s="2">
        <v>14.406070237553054</v>
      </c>
      <c r="H38" s="2">
        <v>-103.71839469562168</v>
      </c>
      <c r="I38" s="8" t="s">
        <v>267</v>
      </c>
      <c r="J38" s="2"/>
    </row>
    <row r="39" spans="1:10" x14ac:dyDescent="0.25">
      <c r="A39" t="s">
        <v>65</v>
      </c>
      <c r="B39" t="s">
        <v>85</v>
      </c>
      <c r="C39" t="s">
        <v>18</v>
      </c>
      <c r="D39" t="s">
        <v>2</v>
      </c>
      <c r="E39">
        <v>2</v>
      </c>
      <c r="F39" t="s">
        <v>273</v>
      </c>
      <c r="G39" s="2">
        <v>16.219551117306615</v>
      </c>
      <c r="H39" s="2">
        <v>-104.09343560189767</v>
      </c>
      <c r="I39" s="8" t="s">
        <v>267</v>
      </c>
      <c r="J39" s="2"/>
    </row>
    <row r="40" spans="1:10" x14ac:dyDescent="0.25">
      <c r="A40" t="s">
        <v>65</v>
      </c>
      <c r="B40" t="s">
        <v>85</v>
      </c>
      <c r="C40" t="s">
        <v>18</v>
      </c>
      <c r="D40" t="s">
        <v>2</v>
      </c>
      <c r="E40">
        <v>2</v>
      </c>
      <c r="F40" t="s">
        <v>268</v>
      </c>
      <c r="G40" s="2">
        <v>12.131258521017148</v>
      </c>
      <c r="H40" s="2">
        <v>-100.53523581357865</v>
      </c>
      <c r="I40" s="8" t="s">
        <v>267</v>
      </c>
      <c r="J40" s="2"/>
    </row>
    <row r="41" spans="1:10" x14ac:dyDescent="0.25">
      <c r="A41" t="s">
        <v>65</v>
      </c>
      <c r="B41" t="s">
        <v>85</v>
      </c>
      <c r="C41" t="s">
        <v>18</v>
      </c>
      <c r="D41" t="s">
        <v>2</v>
      </c>
      <c r="E41">
        <v>2</v>
      </c>
      <c r="F41" t="s">
        <v>269</v>
      </c>
      <c r="G41" s="2">
        <v>10.121580532826941</v>
      </c>
      <c r="H41" s="2">
        <v>-100.59265432410984</v>
      </c>
      <c r="I41" s="8" t="s">
        <v>267</v>
      </c>
      <c r="J41" s="2"/>
    </row>
    <row r="42" spans="1:10" x14ac:dyDescent="0.25">
      <c r="A42" t="s">
        <v>65</v>
      </c>
      <c r="B42" t="s">
        <v>85</v>
      </c>
      <c r="C42" t="s">
        <v>18</v>
      </c>
      <c r="D42" t="s">
        <v>2</v>
      </c>
      <c r="E42">
        <v>2</v>
      </c>
      <c r="F42" t="s">
        <v>270</v>
      </c>
      <c r="G42" s="2">
        <v>8.5836793483692535</v>
      </c>
      <c r="H42" s="2">
        <v>-101.72142390433024</v>
      </c>
      <c r="I42" s="8" t="s">
        <v>267</v>
      </c>
      <c r="J42" s="2"/>
    </row>
    <row r="43" spans="1:10" x14ac:dyDescent="0.25">
      <c r="A43" t="s">
        <v>65</v>
      </c>
      <c r="B43" t="s">
        <v>85</v>
      </c>
      <c r="C43" t="s">
        <v>18</v>
      </c>
      <c r="D43" t="s">
        <v>2</v>
      </c>
      <c r="E43">
        <v>2</v>
      </c>
      <c r="F43" t="s">
        <v>271</v>
      </c>
      <c r="G43" s="2">
        <v>13.184779501859092</v>
      </c>
      <c r="H43" s="2">
        <v>-102.68769141925966</v>
      </c>
      <c r="I43" s="8" t="s">
        <v>267</v>
      </c>
      <c r="J43" s="2"/>
    </row>
    <row r="44" spans="1:10" x14ac:dyDescent="0.25">
      <c r="A44" t="s">
        <v>65</v>
      </c>
      <c r="B44" t="s">
        <v>85</v>
      </c>
      <c r="C44" t="s">
        <v>18</v>
      </c>
      <c r="D44" t="s">
        <v>2</v>
      </c>
      <c r="E44">
        <v>5</v>
      </c>
      <c r="F44" t="s">
        <v>272</v>
      </c>
      <c r="G44" s="2">
        <v>8.7312460236345775</v>
      </c>
      <c r="H44" s="2">
        <v>-97.453729120377517</v>
      </c>
      <c r="I44" s="8" t="s">
        <v>267</v>
      </c>
      <c r="J44" s="2"/>
    </row>
    <row r="45" spans="1:10" x14ac:dyDescent="0.25">
      <c r="A45" t="s">
        <v>65</v>
      </c>
      <c r="B45" t="s">
        <v>85</v>
      </c>
      <c r="C45" t="s">
        <v>18</v>
      </c>
      <c r="D45" t="s">
        <v>2</v>
      </c>
      <c r="E45">
        <v>5</v>
      </c>
      <c r="F45" t="s">
        <v>273</v>
      </c>
      <c r="G45" s="2">
        <v>10.242594765672248</v>
      </c>
      <c r="H45" s="2">
        <v>-101.46408809363552</v>
      </c>
      <c r="I45" s="8" t="s">
        <v>267</v>
      </c>
      <c r="J45" s="2"/>
    </row>
    <row r="46" spans="1:10" x14ac:dyDescent="0.25">
      <c r="A46" t="s">
        <v>65</v>
      </c>
      <c r="B46" t="s">
        <v>85</v>
      </c>
      <c r="C46" t="s">
        <v>18</v>
      </c>
      <c r="D46" t="s">
        <v>2</v>
      </c>
      <c r="E46">
        <v>5</v>
      </c>
      <c r="F46" t="s">
        <v>268</v>
      </c>
      <c r="G46" s="2">
        <v>9.6708600976104755</v>
      </c>
      <c r="H46" s="2">
        <v>-99.735793781533033</v>
      </c>
      <c r="I46" s="8" t="s">
        <v>267</v>
      </c>
      <c r="J46" s="2"/>
    </row>
    <row r="47" spans="1:10" x14ac:dyDescent="0.25">
      <c r="A47" t="s">
        <v>65</v>
      </c>
      <c r="B47" t="s">
        <v>85</v>
      </c>
      <c r="C47" t="s">
        <v>18</v>
      </c>
      <c r="D47" t="s">
        <v>2</v>
      </c>
      <c r="E47">
        <v>5</v>
      </c>
      <c r="F47" t="s">
        <v>269</v>
      </c>
      <c r="G47" s="2">
        <v>8.8058487595995523</v>
      </c>
      <c r="H47" s="2">
        <v>-98.841340467802723</v>
      </c>
      <c r="I47" s="8" t="s">
        <v>267</v>
      </c>
      <c r="J47" s="2"/>
    </row>
    <row r="48" spans="1:10" x14ac:dyDescent="0.25">
      <c r="A48" t="s">
        <v>65</v>
      </c>
      <c r="B48" t="s">
        <v>85</v>
      </c>
      <c r="C48" t="s">
        <v>18</v>
      </c>
      <c r="D48" t="s">
        <v>2</v>
      </c>
      <c r="E48">
        <v>5</v>
      </c>
      <c r="F48" t="s">
        <v>270</v>
      </c>
      <c r="G48" s="2">
        <v>11.101315351715309</v>
      </c>
      <c r="H48" s="2">
        <v>-101.37571236062357</v>
      </c>
      <c r="I48" s="8" t="s">
        <v>267</v>
      </c>
      <c r="J48" s="2"/>
    </row>
    <row r="49" spans="1:10" x14ac:dyDescent="0.25">
      <c r="A49" t="s">
        <v>65</v>
      </c>
      <c r="B49" t="s">
        <v>85</v>
      </c>
      <c r="C49" t="s">
        <v>18</v>
      </c>
      <c r="D49" t="s">
        <v>2</v>
      </c>
      <c r="E49">
        <v>5</v>
      </c>
      <c r="F49" t="s">
        <v>271</v>
      </c>
      <c r="G49" s="2">
        <v>9.848369124691235</v>
      </c>
      <c r="H49" s="2">
        <v>-95.287584084776071</v>
      </c>
      <c r="I49" s="8" t="s">
        <v>267</v>
      </c>
      <c r="J49" s="2"/>
    </row>
    <row r="50" spans="1:10" x14ac:dyDescent="0.25">
      <c r="A50" t="s">
        <v>65</v>
      </c>
      <c r="B50" t="s">
        <v>85</v>
      </c>
      <c r="C50" t="s">
        <v>18</v>
      </c>
      <c r="D50" t="s">
        <v>2</v>
      </c>
      <c r="E50">
        <v>5</v>
      </c>
      <c r="F50" t="s">
        <v>274</v>
      </c>
      <c r="G50" s="2">
        <v>12.223037223974774</v>
      </c>
      <c r="H50" s="2">
        <v>-102.13265519145118</v>
      </c>
      <c r="I50" s="8" t="s">
        <v>267</v>
      </c>
      <c r="J50" s="2"/>
    </row>
    <row r="51" spans="1:10" x14ac:dyDescent="0.25">
      <c r="A51" t="s">
        <v>65</v>
      </c>
      <c r="B51" t="s">
        <v>85</v>
      </c>
      <c r="C51" t="s">
        <v>18</v>
      </c>
      <c r="D51" t="s">
        <v>2</v>
      </c>
      <c r="E51">
        <v>5</v>
      </c>
      <c r="F51" t="s">
        <v>275</v>
      </c>
      <c r="G51" s="2">
        <v>11.344869708536374</v>
      </c>
      <c r="H51" s="2">
        <v>-100.0957621150452</v>
      </c>
      <c r="I51" s="8" t="s">
        <v>267</v>
      </c>
      <c r="J51" s="2"/>
    </row>
    <row r="52" spans="1:10" x14ac:dyDescent="0.25">
      <c r="A52" t="s">
        <v>65</v>
      </c>
      <c r="B52" t="s">
        <v>85</v>
      </c>
      <c r="C52" t="s">
        <v>18</v>
      </c>
      <c r="D52" t="s">
        <v>2</v>
      </c>
      <c r="E52">
        <v>5</v>
      </c>
      <c r="F52" t="s">
        <v>276</v>
      </c>
      <c r="G52" s="2">
        <v>11.92514103181033</v>
      </c>
      <c r="H52" s="2">
        <v>-102.59846158613419</v>
      </c>
      <c r="I52" s="8" t="s">
        <v>267</v>
      </c>
      <c r="J52" s="2"/>
    </row>
    <row r="53" spans="1:10" x14ac:dyDescent="0.25">
      <c r="A53" t="s">
        <v>65</v>
      </c>
      <c r="B53" t="s">
        <v>85</v>
      </c>
      <c r="C53" t="s">
        <v>18</v>
      </c>
      <c r="D53" t="s">
        <v>2</v>
      </c>
      <c r="E53">
        <v>5</v>
      </c>
      <c r="F53" t="s">
        <v>277</v>
      </c>
      <c r="G53" s="2">
        <v>10.864496776610228</v>
      </c>
      <c r="H53" s="2">
        <v>-103.47327207584672</v>
      </c>
      <c r="I53" s="8" t="s">
        <v>267</v>
      </c>
      <c r="J53" s="2"/>
    </row>
    <row r="54" spans="1:10" x14ac:dyDescent="0.25">
      <c r="A54" t="s">
        <v>65</v>
      </c>
      <c r="B54" t="s">
        <v>85</v>
      </c>
      <c r="C54" t="s">
        <v>18</v>
      </c>
      <c r="D54" t="s">
        <v>2</v>
      </c>
      <c r="E54">
        <v>5</v>
      </c>
      <c r="F54" t="s">
        <v>278</v>
      </c>
      <c r="G54" s="2">
        <v>11.671340467802704</v>
      </c>
      <c r="H54" s="2">
        <v>-101.1732697529426</v>
      </c>
      <c r="I54" s="8" t="s">
        <v>267</v>
      </c>
      <c r="J54" s="2"/>
    </row>
    <row r="55" spans="1:10" x14ac:dyDescent="0.25">
      <c r="A55" t="s">
        <v>65</v>
      </c>
      <c r="B55" t="s">
        <v>85</v>
      </c>
      <c r="C55" t="s">
        <v>18</v>
      </c>
      <c r="D55" t="s">
        <v>2</v>
      </c>
      <c r="E55">
        <v>5</v>
      </c>
      <c r="F55" t="s">
        <v>279</v>
      </c>
      <c r="G55" s="2">
        <v>11.515102392685135</v>
      </c>
      <c r="H55" s="2">
        <v>-99.764088093635536</v>
      </c>
      <c r="I55" s="8" t="s">
        <v>267</v>
      </c>
      <c r="J55" s="2"/>
    </row>
    <row r="56" spans="1:10" x14ac:dyDescent="0.25">
      <c r="A56" t="s">
        <v>65</v>
      </c>
      <c r="B56" t="s">
        <v>85</v>
      </c>
      <c r="C56" t="s">
        <v>18</v>
      </c>
      <c r="D56" t="s">
        <v>2</v>
      </c>
      <c r="E56">
        <v>5</v>
      </c>
      <c r="F56" t="s">
        <v>280</v>
      </c>
      <c r="G56" s="2">
        <v>12.300046051539088</v>
      </c>
      <c r="H56" s="2">
        <v>-101.61035340294063</v>
      </c>
      <c r="I56" s="8" t="s">
        <v>267</v>
      </c>
      <c r="J56" s="2"/>
    </row>
    <row r="57" spans="1:10" x14ac:dyDescent="0.25">
      <c r="A57" t="s">
        <v>65</v>
      </c>
      <c r="B57" t="s">
        <v>85</v>
      </c>
      <c r="C57" t="s">
        <v>18</v>
      </c>
      <c r="D57" t="s">
        <v>2</v>
      </c>
      <c r="E57">
        <v>5</v>
      </c>
      <c r="F57" t="s">
        <v>281</v>
      </c>
      <c r="G57" s="2">
        <v>13.732048181664624</v>
      </c>
      <c r="H57" s="2">
        <v>-101.31839469562168</v>
      </c>
      <c r="I57" s="8" t="s">
        <v>267</v>
      </c>
      <c r="J57" s="2"/>
    </row>
    <row r="58" spans="1:10" x14ac:dyDescent="0.25">
      <c r="A58" t="s">
        <v>65</v>
      </c>
      <c r="B58" t="s">
        <v>85</v>
      </c>
      <c r="C58" t="s">
        <v>18</v>
      </c>
      <c r="D58" t="s">
        <v>2</v>
      </c>
      <c r="E58">
        <v>8</v>
      </c>
      <c r="F58" t="s">
        <v>268</v>
      </c>
      <c r="G58" s="2">
        <v>9.7146853992917421</v>
      </c>
      <c r="H58" s="2">
        <v>-97.812998202484835</v>
      </c>
      <c r="I58" s="8" t="s">
        <v>267</v>
      </c>
      <c r="J58" s="2"/>
    </row>
    <row r="59" spans="1:10" x14ac:dyDescent="0.25">
      <c r="A59" t="s">
        <v>65</v>
      </c>
      <c r="B59" t="s">
        <v>85</v>
      </c>
      <c r="C59" t="s">
        <v>18</v>
      </c>
      <c r="D59" t="s">
        <v>2</v>
      </c>
      <c r="E59">
        <v>8</v>
      </c>
      <c r="F59" t="s">
        <v>269</v>
      </c>
      <c r="G59" s="2">
        <v>9.0863499027911061</v>
      </c>
      <c r="H59" s="2">
        <v>-98.211114681563771</v>
      </c>
      <c r="I59" s="8" t="s">
        <v>267</v>
      </c>
      <c r="J59" s="2"/>
    </row>
    <row r="60" spans="1:10" x14ac:dyDescent="0.25">
      <c r="A60" t="s">
        <v>65</v>
      </c>
      <c r="B60" t="s">
        <v>85</v>
      </c>
      <c r="C60" t="s">
        <v>18</v>
      </c>
      <c r="D60" t="s">
        <v>2</v>
      </c>
      <c r="E60">
        <v>8</v>
      </c>
      <c r="F60" t="s">
        <v>270</v>
      </c>
      <c r="G60" s="2">
        <v>9.4399289159698405</v>
      </c>
      <c r="H60" s="2">
        <v>-100.46882344800457</v>
      </c>
      <c r="I60" s="8" t="s">
        <v>267</v>
      </c>
      <c r="J60" s="2"/>
    </row>
    <row r="61" spans="1:10" x14ac:dyDescent="0.25">
      <c r="A61" t="s">
        <v>65</v>
      </c>
      <c r="B61" t="s">
        <v>85</v>
      </c>
      <c r="C61" t="s">
        <v>18</v>
      </c>
      <c r="D61" t="s">
        <v>2</v>
      </c>
      <c r="E61">
        <v>8</v>
      </c>
      <c r="F61" t="s">
        <v>271</v>
      </c>
      <c r="G61" s="2">
        <v>9.1831553869280178</v>
      </c>
      <c r="H61" s="2">
        <v>-96.00680825447705</v>
      </c>
      <c r="I61" s="8" t="s">
        <v>267</v>
      </c>
      <c r="J61" s="2"/>
    </row>
    <row r="62" spans="1:10" x14ac:dyDescent="0.25">
      <c r="A62" t="s">
        <v>17</v>
      </c>
      <c r="B62" t="s">
        <v>86</v>
      </c>
      <c r="C62" t="s">
        <v>18</v>
      </c>
      <c r="D62" t="s">
        <v>2</v>
      </c>
      <c r="E62">
        <v>1</v>
      </c>
      <c r="F62" t="s">
        <v>7</v>
      </c>
      <c r="G62" s="2">
        <v>10.3</v>
      </c>
      <c r="H62" s="2">
        <v>-99.2</v>
      </c>
    </row>
    <row r="63" spans="1:10" x14ac:dyDescent="0.25">
      <c r="A63" t="s">
        <v>17</v>
      </c>
      <c r="B63" t="s">
        <v>86</v>
      </c>
      <c r="C63" t="s">
        <v>18</v>
      </c>
      <c r="D63" t="s">
        <v>2</v>
      </c>
      <c r="E63">
        <v>1</v>
      </c>
      <c r="F63" t="s">
        <v>8</v>
      </c>
      <c r="G63" s="2">
        <v>6.6</v>
      </c>
      <c r="H63" s="2">
        <v>-97.7</v>
      </c>
    </row>
    <row r="64" spans="1:10" x14ac:dyDescent="0.25">
      <c r="A64" t="s">
        <v>17</v>
      </c>
      <c r="B64" t="s">
        <v>86</v>
      </c>
      <c r="C64" t="s">
        <v>18</v>
      </c>
      <c r="D64" t="s">
        <v>2</v>
      </c>
      <c r="E64">
        <v>1</v>
      </c>
      <c r="F64" t="s">
        <v>9</v>
      </c>
      <c r="G64" s="2">
        <v>13.2</v>
      </c>
      <c r="H64" s="2">
        <v>-101.4</v>
      </c>
    </row>
    <row r="65" spans="1:8" x14ac:dyDescent="0.25">
      <c r="A65" t="s">
        <v>17</v>
      </c>
      <c r="B65" t="s">
        <v>86</v>
      </c>
      <c r="C65" t="s">
        <v>18</v>
      </c>
      <c r="D65" t="s">
        <v>2</v>
      </c>
      <c r="E65">
        <v>1</v>
      </c>
      <c r="F65" t="s">
        <v>10</v>
      </c>
      <c r="G65" s="2">
        <v>13.7</v>
      </c>
      <c r="H65" s="2">
        <v>-104.3</v>
      </c>
    </row>
    <row r="66" spans="1:8" x14ac:dyDescent="0.25">
      <c r="A66" t="s">
        <v>17</v>
      </c>
      <c r="B66" t="s">
        <v>86</v>
      </c>
      <c r="C66" t="s">
        <v>18</v>
      </c>
      <c r="D66" t="s">
        <v>2</v>
      </c>
      <c r="E66">
        <v>1</v>
      </c>
      <c r="F66" t="s">
        <v>11</v>
      </c>
      <c r="G66" s="2">
        <v>15.3</v>
      </c>
      <c r="H66" s="2">
        <v>-103.4</v>
      </c>
    </row>
    <row r="67" spans="1:8" x14ac:dyDescent="0.25">
      <c r="A67" t="s">
        <v>17</v>
      </c>
      <c r="B67" t="s">
        <v>86</v>
      </c>
      <c r="C67" t="s">
        <v>18</v>
      </c>
      <c r="D67" t="s">
        <v>2</v>
      </c>
      <c r="E67">
        <v>1</v>
      </c>
      <c r="F67" t="s">
        <v>12</v>
      </c>
      <c r="G67" s="2">
        <v>11.7</v>
      </c>
      <c r="H67" s="2">
        <v>-96.5</v>
      </c>
    </row>
    <row r="68" spans="1:8" x14ac:dyDescent="0.25">
      <c r="A68" t="s">
        <v>17</v>
      </c>
      <c r="B68" t="s">
        <v>86</v>
      </c>
      <c r="C68" t="s">
        <v>18</v>
      </c>
      <c r="D68" t="s">
        <v>2</v>
      </c>
      <c r="E68">
        <v>1</v>
      </c>
      <c r="F68" t="s">
        <v>13</v>
      </c>
      <c r="G68" s="2">
        <v>16</v>
      </c>
      <c r="H68" s="2">
        <v>-101.5</v>
      </c>
    </row>
    <row r="69" spans="1:8" x14ac:dyDescent="0.25">
      <c r="A69" t="s">
        <v>17</v>
      </c>
      <c r="B69" t="s">
        <v>86</v>
      </c>
      <c r="C69" t="s">
        <v>18</v>
      </c>
      <c r="D69" t="s">
        <v>2</v>
      </c>
      <c r="E69">
        <v>1</v>
      </c>
      <c r="F69" t="s">
        <v>14</v>
      </c>
      <c r="G69" s="2">
        <v>13.9</v>
      </c>
      <c r="H69" s="2">
        <v>-102.9</v>
      </c>
    </row>
    <row r="70" spans="1:8" x14ac:dyDescent="0.25">
      <c r="A70" t="s">
        <v>17</v>
      </c>
      <c r="B70" t="s">
        <v>86</v>
      </c>
      <c r="C70" t="s">
        <v>18</v>
      </c>
      <c r="D70" t="s">
        <v>2</v>
      </c>
      <c r="E70">
        <v>1</v>
      </c>
      <c r="F70" t="s">
        <v>15</v>
      </c>
      <c r="G70" s="2">
        <v>10.3</v>
      </c>
      <c r="H70" s="2">
        <v>-102.9</v>
      </c>
    </row>
    <row r="71" spans="1:8" x14ac:dyDescent="0.25">
      <c r="A71" t="s">
        <v>17</v>
      </c>
      <c r="B71" t="s">
        <v>86</v>
      </c>
      <c r="C71" t="s">
        <v>18</v>
      </c>
      <c r="D71" t="s">
        <v>2</v>
      </c>
      <c r="E71">
        <v>1</v>
      </c>
      <c r="F71" t="s">
        <v>16</v>
      </c>
      <c r="G71" s="2">
        <v>11.5</v>
      </c>
      <c r="H71" s="2">
        <v>-99.6</v>
      </c>
    </row>
    <row r="72" spans="1:8" x14ac:dyDescent="0.25">
      <c r="A72" t="s">
        <v>17</v>
      </c>
      <c r="B72" t="s">
        <v>86</v>
      </c>
      <c r="C72" t="s">
        <v>18</v>
      </c>
      <c r="D72" t="s">
        <v>2</v>
      </c>
      <c r="E72">
        <v>1</v>
      </c>
      <c r="F72" t="s">
        <v>19</v>
      </c>
      <c r="G72" s="2">
        <v>10.6</v>
      </c>
      <c r="H72" s="2">
        <v>-100.3</v>
      </c>
    </row>
    <row r="73" spans="1:8" x14ac:dyDescent="0.25">
      <c r="A73" t="s">
        <v>17</v>
      </c>
      <c r="B73" t="s">
        <v>86</v>
      </c>
      <c r="C73" t="s">
        <v>18</v>
      </c>
      <c r="D73" t="s">
        <v>2</v>
      </c>
      <c r="E73">
        <v>1</v>
      </c>
      <c r="F73" t="s">
        <v>20</v>
      </c>
      <c r="G73" s="2">
        <v>13.3</v>
      </c>
      <c r="H73" s="2">
        <v>-102.5</v>
      </c>
    </row>
    <row r="74" spans="1:8" x14ac:dyDescent="0.25">
      <c r="A74" t="s">
        <v>17</v>
      </c>
      <c r="B74" t="s">
        <v>86</v>
      </c>
      <c r="C74" t="s">
        <v>18</v>
      </c>
      <c r="D74" t="s">
        <v>2</v>
      </c>
      <c r="E74">
        <v>1</v>
      </c>
      <c r="F74" t="s">
        <v>21</v>
      </c>
      <c r="G74" s="2">
        <v>13.7</v>
      </c>
      <c r="H74" s="2">
        <v>-101.4</v>
      </c>
    </row>
    <row r="75" spans="1:8" x14ac:dyDescent="0.25">
      <c r="A75" t="s">
        <v>17</v>
      </c>
      <c r="B75" t="s">
        <v>86</v>
      </c>
      <c r="C75" t="s">
        <v>18</v>
      </c>
      <c r="D75" t="s">
        <v>2</v>
      </c>
      <c r="E75">
        <v>1</v>
      </c>
      <c r="F75" t="s">
        <v>22</v>
      </c>
      <c r="G75" s="2">
        <v>15.5</v>
      </c>
      <c r="H75" s="2">
        <v>-104.1</v>
      </c>
    </row>
    <row r="76" spans="1:8" x14ac:dyDescent="0.25">
      <c r="A76" t="s">
        <v>17</v>
      </c>
      <c r="B76" t="s">
        <v>86</v>
      </c>
      <c r="C76" t="s">
        <v>18</v>
      </c>
      <c r="D76" t="s">
        <v>2</v>
      </c>
      <c r="E76">
        <v>1</v>
      </c>
      <c r="F76" t="s">
        <v>23</v>
      </c>
      <c r="G76" s="2">
        <v>13.1</v>
      </c>
      <c r="H76" s="2">
        <v>-101.8</v>
      </c>
    </row>
    <row r="77" spans="1:8" x14ac:dyDescent="0.25">
      <c r="A77" t="s">
        <v>79</v>
      </c>
      <c r="B77" t="s">
        <v>86</v>
      </c>
      <c r="C77" t="s">
        <v>18</v>
      </c>
      <c r="D77" t="s">
        <v>2</v>
      </c>
      <c r="E77">
        <v>1</v>
      </c>
      <c r="F77" t="s">
        <v>7</v>
      </c>
      <c r="G77" s="2">
        <v>8.8039335161933803</v>
      </c>
      <c r="H77" s="2">
        <v>-107.594627279791</v>
      </c>
    </row>
    <row r="78" spans="1:8" x14ac:dyDescent="0.25">
      <c r="A78" t="s">
        <v>79</v>
      </c>
      <c r="B78" t="s">
        <v>86</v>
      </c>
      <c r="C78" t="s">
        <v>18</v>
      </c>
      <c r="D78" t="s">
        <v>2</v>
      </c>
      <c r="E78">
        <v>1</v>
      </c>
      <c r="F78" t="s">
        <v>8</v>
      </c>
      <c r="G78" s="2">
        <v>10.75987238178811</v>
      </c>
      <c r="H78" s="2">
        <v>-107.24553244648041</v>
      </c>
    </row>
    <row r="79" spans="1:8" x14ac:dyDescent="0.25">
      <c r="A79" t="s">
        <v>79</v>
      </c>
      <c r="B79" t="s">
        <v>86</v>
      </c>
      <c r="C79" t="s">
        <v>18</v>
      </c>
      <c r="D79" t="s">
        <v>2</v>
      </c>
      <c r="E79">
        <v>1</v>
      </c>
      <c r="F79" t="s">
        <v>9</v>
      </c>
      <c r="G79" s="2">
        <v>11.460997038572291</v>
      </c>
      <c r="H79" s="2">
        <v>-107.03686915297475</v>
      </c>
    </row>
    <row r="80" spans="1:8" x14ac:dyDescent="0.25">
      <c r="A80" t="s">
        <v>79</v>
      </c>
      <c r="B80" t="s">
        <v>86</v>
      </c>
      <c r="C80" t="s">
        <v>18</v>
      </c>
      <c r="D80" t="s">
        <v>2</v>
      </c>
      <c r="E80">
        <v>1</v>
      </c>
      <c r="F80" t="s">
        <v>10</v>
      </c>
      <c r="G80" s="2">
        <v>11.553147857974</v>
      </c>
      <c r="H80" s="2">
        <v>-106.74386720921595</v>
      </c>
    </row>
    <row r="81" spans="1:8" x14ac:dyDescent="0.25">
      <c r="A81" t="s">
        <v>79</v>
      </c>
      <c r="B81" t="s">
        <v>86</v>
      </c>
      <c r="C81" t="s">
        <v>18</v>
      </c>
      <c r="D81" t="s">
        <v>2</v>
      </c>
      <c r="E81">
        <v>1</v>
      </c>
      <c r="F81" t="s">
        <v>11</v>
      </c>
      <c r="G81" s="2">
        <v>11.637727530742</v>
      </c>
      <c r="H81" s="2">
        <v>-106.70754434764</v>
      </c>
    </row>
    <row r="82" spans="1:8" x14ac:dyDescent="0.25">
      <c r="A82" t="s">
        <v>79</v>
      </c>
      <c r="B82" t="s">
        <v>86</v>
      </c>
      <c r="C82" t="s">
        <v>18</v>
      </c>
      <c r="D82" t="s">
        <v>2</v>
      </c>
      <c r="E82">
        <v>1</v>
      </c>
      <c r="F82" t="s">
        <v>12</v>
      </c>
      <c r="G82" s="2">
        <v>11.677283064550238</v>
      </c>
      <c r="H82" s="2">
        <v>-106.17477396539451</v>
      </c>
    </row>
    <row r="83" spans="1:8" x14ac:dyDescent="0.25">
      <c r="A83" t="s">
        <v>79</v>
      </c>
      <c r="B83" t="s">
        <v>86</v>
      </c>
      <c r="C83" t="s">
        <v>18</v>
      </c>
      <c r="D83" t="s">
        <v>2</v>
      </c>
      <c r="E83">
        <v>1</v>
      </c>
      <c r="F83" t="s">
        <v>13</v>
      </c>
      <c r="G83" s="2">
        <v>11.6936537018405</v>
      </c>
      <c r="H83" s="2">
        <v>-106.002229312458</v>
      </c>
    </row>
    <row r="84" spans="1:8" x14ac:dyDescent="0.25">
      <c r="A84" t="s">
        <v>79</v>
      </c>
      <c r="B84" t="s">
        <v>86</v>
      </c>
      <c r="C84" t="s">
        <v>18</v>
      </c>
      <c r="D84" t="s">
        <v>2</v>
      </c>
      <c r="E84">
        <v>1</v>
      </c>
      <c r="F84" t="s">
        <v>14</v>
      </c>
      <c r="G84" s="2">
        <v>11.7206168541429</v>
      </c>
      <c r="H84" s="2">
        <v>-105.94244184496326</v>
      </c>
    </row>
    <row r="85" spans="1:8" x14ac:dyDescent="0.25">
      <c r="A85" t="s">
        <v>79</v>
      </c>
      <c r="B85" t="s">
        <v>86</v>
      </c>
      <c r="C85" t="s">
        <v>18</v>
      </c>
      <c r="D85" t="s">
        <v>2</v>
      </c>
      <c r="E85">
        <v>1</v>
      </c>
      <c r="F85" t="s">
        <v>15</v>
      </c>
      <c r="G85" s="2">
        <v>11.841217792529017</v>
      </c>
      <c r="H85" s="2">
        <v>-105.694546107406</v>
      </c>
    </row>
    <row r="86" spans="1:8" x14ac:dyDescent="0.25">
      <c r="A86" t="s">
        <v>79</v>
      </c>
      <c r="B86" t="s">
        <v>86</v>
      </c>
      <c r="C86" t="s">
        <v>18</v>
      </c>
      <c r="D86" t="s">
        <v>2</v>
      </c>
      <c r="E86">
        <v>1</v>
      </c>
      <c r="F86" t="s">
        <v>16</v>
      </c>
      <c r="G86" s="2">
        <v>12.485110988918301</v>
      </c>
      <c r="H86" s="2">
        <v>-105.09476876530699</v>
      </c>
    </row>
    <row r="87" spans="1:8" x14ac:dyDescent="0.25">
      <c r="A87" t="s">
        <v>79</v>
      </c>
      <c r="B87" t="s">
        <v>86</v>
      </c>
      <c r="C87" t="s">
        <v>18</v>
      </c>
      <c r="D87" t="s">
        <v>2</v>
      </c>
      <c r="E87">
        <v>1</v>
      </c>
      <c r="F87" t="s">
        <v>19</v>
      </c>
      <c r="G87" s="2">
        <v>12.669556505125732</v>
      </c>
      <c r="H87" s="2">
        <v>-104.98211941628701</v>
      </c>
    </row>
    <row r="88" spans="1:8" x14ac:dyDescent="0.25">
      <c r="A88" t="s">
        <v>79</v>
      </c>
      <c r="B88" t="s">
        <v>86</v>
      </c>
      <c r="C88" t="s">
        <v>18</v>
      </c>
      <c r="D88" t="s">
        <v>2</v>
      </c>
      <c r="E88">
        <v>1</v>
      </c>
      <c r="F88" t="s">
        <v>20</v>
      </c>
      <c r="G88" s="2">
        <v>12.756051402008699</v>
      </c>
      <c r="H88" s="2">
        <v>-104.90058839355</v>
      </c>
    </row>
    <row r="89" spans="1:8" x14ac:dyDescent="0.25">
      <c r="A89" t="s">
        <v>79</v>
      </c>
      <c r="B89" t="s">
        <v>86</v>
      </c>
      <c r="C89" t="s">
        <v>18</v>
      </c>
      <c r="D89" t="s">
        <v>2</v>
      </c>
      <c r="E89">
        <v>1</v>
      </c>
      <c r="F89" t="s">
        <v>21</v>
      </c>
      <c r="G89" s="2">
        <v>12.813704053664599</v>
      </c>
      <c r="H89" s="2">
        <v>-104.543867109657</v>
      </c>
    </row>
    <row r="90" spans="1:8" x14ac:dyDescent="0.25">
      <c r="A90" t="s">
        <v>79</v>
      </c>
      <c r="B90" t="s">
        <v>86</v>
      </c>
      <c r="C90" t="s">
        <v>18</v>
      </c>
      <c r="D90" t="s">
        <v>2</v>
      </c>
      <c r="E90">
        <v>1</v>
      </c>
      <c r="F90" t="s">
        <v>22</v>
      </c>
      <c r="G90" s="2">
        <v>12.8597555131308</v>
      </c>
      <c r="H90" s="2">
        <v>-104.54386710965659</v>
      </c>
    </row>
    <row r="91" spans="1:8" x14ac:dyDescent="0.25">
      <c r="A91" t="s">
        <v>79</v>
      </c>
      <c r="B91" t="s">
        <v>86</v>
      </c>
      <c r="C91" t="s">
        <v>18</v>
      </c>
      <c r="D91" t="s">
        <v>2</v>
      </c>
      <c r="E91">
        <v>1</v>
      </c>
      <c r="F91" t="s">
        <v>23</v>
      </c>
      <c r="G91" s="2">
        <v>13.1281922785563</v>
      </c>
      <c r="H91" s="2">
        <v>-104.40955715954622</v>
      </c>
    </row>
    <row r="92" spans="1:8" x14ac:dyDescent="0.25">
      <c r="A92" t="s">
        <v>79</v>
      </c>
      <c r="B92" t="s">
        <v>86</v>
      </c>
      <c r="C92" t="s">
        <v>18</v>
      </c>
      <c r="D92" t="s">
        <v>2</v>
      </c>
      <c r="E92">
        <v>1</v>
      </c>
      <c r="F92" t="s">
        <v>24</v>
      </c>
      <c r="G92" s="2">
        <v>13.173041697215407</v>
      </c>
      <c r="H92" s="2">
        <v>-104.384738027856</v>
      </c>
    </row>
    <row r="93" spans="1:8" x14ac:dyDescent="0.25">
      <c r="A93" t="s">
        <v>79</v>
      </c>
      <c r="B93" t="s">
        <v>86</v>
      </c>
      <c r="C93" t="s">
        <v>18</v>
      </c>
      <c r="D93" t="s">
        <v>2</v>
      </c>
      <c r="E93">
        <v>1</v>
      </c>
      <c r="F93" t="s">
        <v>25</v>
      </c>
      <c r="G93" s="2">
        <v>13.188562390451001</v>
      </c>
      <c r="H93" s="2">
        <v>-104.28739223113043</v>
      </c>
    </row>
    <row r="94" spans="1:8" x14ac:dyDescent="0.25">
      <c r="A94" t="s">
        <v>79</v>
      </c>
      <c r="B94" t="s">
        <v>86</v>
      </c>
      <c r="C94" t="s">
        <v>18</v>
      </c>
      <c r="D94" t="s">
        <v>2</v>
      </c>
      <c r="E94">
        <v>1</v>
      </c>
      <c r="F94" t="s">
        <v>26</v>
      </c>
      <c r="G94" s="2">
        <v>13.2286730819804</v>
      </c>
      <c r="H94" s="2">
        <v>-104.20371676157001</v>
      </c>
    </row>
    <row r="95" spans="1:8" x14ac:dyDescent="0.25">
      <c r="A95" t="s">
        <v>79</v>
      </c>
      <c r="B95" t="s">
        <v>86</v>
      </c>
      <c r="C95" t="s">
        <v>18</v>
      </c>
      <c r="D95" t="s">
        <v>2</v>
      </c>
      <c r="E95">
        <v>1</v>
      </c>
      <c r="F95" t="s">
        <v>27</v>
      </c>
      <c r="G95" s="2">
        <v>13.3987306643571</v>
      </c>
      <c r="H95" s="2">
        <v>-103.88413749178972</v>
      </c>
    </row>
    <row r="96" spans="1:8" x14ac:dyDescent="0.25">
      <c r="A96" t="s">
        <v>79</v>
      </c>
      <c r="B96" t="s">
        <v>86</v>
      </c>
      <c r="C96" t="s">
        <v>18</v>
      </c>
      <c r="D96" t="s">
        <v>2</v>
      </c>
      <c r="E96">
        <v>1</v>
      </c>
      <c r="F96" t="s">
        <v>28</v>
      </c>
      <c r="G96" s="2">
        <v>13.4623865873884</v>
      </c>
      <c r="H96" s="2">
        <v>-103.700682814529</v>
      </c>
    </row>
    <row r="97" spans="1:8" x14ac:dyDescent="0.25">
      <c r="A97" t="s">
        <v>79</v>
      </c>
      <c r="B97" t="s">
        <v>86</v>
      </c>
      <c r="C97" t="s">
        <v>18</v>
      </c>
      <c r="D97" t="s">
        <v>2</v>
      </c>
      <c r="E97">
        <v>1</v>
      </c>
      <c r="F97" t="s">
        <v>29</v>
      </c>
      <c r="G97" s="2">
        <v>13.503053486646575</v>
      </c>
      <c r="H97" s="2">
        <v>-103.613524407257</v>
      </c>
    </row>
    <row r="98" spans="1:8" x14ac:dyDescent="0.25">
      <c r="A98" t="s">
        <v>79</v>
      </c>
      <c r="B98" t="s">
        <v>86</v>
      </c>
      <c r="C98" t="s">
        <v>18</v>
      </c>
      <c r="D98" t="s">
        <v>2</v>
      </c>
      <c r="E98">
        <v>1</v>
      </c>
      <c r="F98" t="s">
        <v>30</v>
      </c>
      <c r="G98" s="2">
        <v>13.7893431900793</v>
      </c>
      <c r="H98" s="2">
        <v>-103.531157336525</v>
      </c>
    </row>
    <row r="99" spans="1:8" x14ac:dyDescent="0.25">
      <c r="A99" t="s">
        <v>79</v>
      </c>
      <c r="B99" t="s">
        <v>86</v>
      </c>
      <c r="C99" t="s">
        <v>18</v>
      </c>
      <c r="D99" t="s">
        <v>2</v>
      </c>
      <c r="E99">
        <v>1</v>
      </c>
      <c r="F99" t="s">
        <v>31</v>
      </c>
      <c r="G99" s="2">
        <v>13.794972528282106</v>
      </c>
      <c r="H99" s="2">
        <v>-103.44905038165359</v>
      </c>
    </row>
    <row r="100" spans="1:8" x14ac:dyDescent="0.25">
      <c r="A100" t="s">
        <v>79</v>
      </c>
      <c r="B100" t="s">
        <v>86</v>
      </c>
      <c r="C100" t="s">
        <v>18</v>
      </c>
      <c r="D100" t="s">
        <v>2</v>
      </c>
      <c r="E100">
        <v>1</v>
      </c>
      <c r="F100" t="s">
        <v>32</v>
      </c>
      <c r="G100" s="2">
        <v>13.863601102000835</v>
      </c>
      <c r="H100" s="2">
        <v>-103.342271076101</v>
      </c>
    </row>
    <row r="101" spans="1:8" x14ac:dyDescent="0.25">
      <c r="A101" t="s">
        <v>79</v>
      </c>
      <c r="B101" t="s">
        <v>86</v>
      </c>
      <c r="C101" t="s">
        <v>18</v>
      </c>
      <c r="D101" t="s">
        <v>2</v>
      </c>
      <c r="E101">
        <v>1</v>
      </c>
      <c r="F101" t="s">
        <v>33</v>
      </c>
      <c r="G101" s="2">
        <v>13.863610214694068</v>
      </c>
      <c r="H101" s="2">
        <v>-103.02189955623948</v>
      </c>
    </row>
    <row r="102" spans="1:8" x14ac:dyDescent="0.25">
      <c r="A102" t="s">
        <v>79</v>
      </c>
      <c r="B102" t="s">
        <v>86</v>
      </c>
      <c r="C102" t="s">
        <v>18</v>
      </c>
      <c r="D102" t="s">
        <v>2</v>
      </c>
      <c r="E102">
        <v>1</v>
      </c>
      <c r="F102" t="s">
        <v>34</v>
      </c>
      <c r="G102" s="2">
        <v>13.9323804279759</v>
      </c>
      <c r="H102" s="2">
        <v>-102.8410180953518</v>
      </c>
    </row>
    <row r="103" spans="1:8" x14ac:dyDescent="0.25">
      <c r="A103" t="s">
        <v>79</v>
      </c>
      <c r="B103" t="s">
        <v>86</v>
      </c>
      <c r="C103" t="s">
        <v>18</v>
      </c>
      <c r="D103" t="s">
        <v>2</v>
      </c>
      <c r="E103">
        <v>1</v>
      </c>
      <c r="F103" t="s">
        <v>35</v>
      </c>
      <c r="G103" s="2">
        <v>13.961931946419799</v>
      </c>
      <c r="H103" s="2">
        <v>-102.701160838352</v>
      </c>
    </row>
    <row r="104" spans="1:8" x14ac:dyDescent="0.25">
      <c r="A104" t="s">
        <v>79</v>
      </c>
      <c r="B104" t="s">
        <v>86</v>
      </c>
      <c r="C104" t="s">
        <v>18</v>
      </c>
      <c r="D104" t="s">
        <v>2</v>
      </c>
      <c r="E104">
        <v>1</v>
      </c>
      <c r="F104" t="s">
        <v>36</v>
      </c>
      <c r="G104" s="2">
        <v>13.97473883160754</v>
      </c>
      <c r="H104" s="2">
        <v>-102.695761429944</v>
      </c>
    </row>
    <row r="105" spans="1:8" x14ac:dyDescent="0.25">
      <c r="A105" t="s">
        <v>79</v>
      </c>
      <c r="B105" t="s">
        <v>86</v>
      </c>
      <c r="C105" t="s">
        <v>18</v>
      </c>
      <c r="D105" t="s">
        <v>2</v>
      </c>
      <c r="E105">
        <v>1</v>
      </c>
      <c r="F105" t="s">
        <v>37</v>
      </c>
      <c r="G105" s="2">
        <v>14.0098961380811</v>
      </c>
      <c r="H105" s="2">
        <v>-102.67014889455817</v>
      </c>
    </row>
    <row r="106" spans="1:8" x14ac:dyDescent="0.25">
      <c r="A106" t="s">
        <v>79</v>
      </c>
      <c r="B106" t="s">
        <v>86</v>
      </c>
      <c r="C106" t="s">
        <v>18</v>
      </c>
      <c r="D106" t="s">
        <v>2</v>
      </c>
      <c r="E106">
        <v>1</v>
      </c>
      <c r="F106" t="s">
        <v>38</v>
      </c>
      <c r="G106" s="2">
        <v>14.112491045050501</v>
      </c>
      <c r="H106" s="2">
        <v>-102.66478583442195</v>
      </c>
    </row>
    <row r="107" spans="1:8" x14ac:dyDescent="0.25">
      <c r="A107" t="s">
        <v>79</v>
      </c>
      <c r="B107" t="s">
        <v>86</v>
      </c>
      <c r="C107" t="s">
        <v>18</v>
      </c>
      <c r="D107" t="s">
        <v>2</v>
      </c>
      <c r="E107">
        <v>1</v>
      </c>
      <c r="F107" t="s">
        <v>39</v>
      </c>
      <c r="G107" s="2">
        <v>14.1646876619285</v>
      </c>
      <c r="H107" s="2">
        <v>-102.61455393333399</v>
      </c>
    </row>
    <row r="108" spans="1:8" x14ac:dyDescent="0.25">
      <c r="A108" t="s">
        <v>79</v>
      </c>
      <c r="B108" t="s">
        <v>86</v>
      </c>
      <c r="C108" t="s">
        <v>18</v>
      </c>
      <c r="D108" t="s">
        <v>2</v>
      </c>
      <c r="E108">
        <v>1</v>
      </c>
      <c r="F108" t="s">
        <v>40</v>
      </c>
      <c r="G108" s="2">
        <v>14.201038015000799</v>
      </c>
      <c r="H108" s="2">
        <v>-102.55295527636601</v>
      </c>
    </row>
    <row r="109" spans="1:8" x14ac:dyDescent="0.25">
      <c r="A109" t="s">
        <v>79</v>
      </c>
      <c r="B109" t="s">
        <v>86</v>
      </c>
      <c r="C109" t="s">
        <v>18</v>
      </c>
      <c r="D109" t="s">
        <v>2</v>
      </c>
      <c r="E109">
        <v>1</v>
      </c>
      <c r="F109" t="s">
        <v>41</v>
      </c>
      <c r="G109" s="2">
        <v>14.215523081375</v>
      </c>
      <c r="H109" s="2">
        <v>-102.379662957736</v>
      </c>
    </row>
    <row r="110" spans="1:8" x14ac:dyDescent="0.25">
      <c r="A110" t="s">
        <v>79</v>
      </c>
      <c r="B110" t="s">
        <v>86</v>
      </c>
      <c r="C110" t="s">
        <v>18</v>
      </c>
      <c r="D110" t="s">
        <v>2</v>
      </c>
      <c r="E110">
        <v>1</v>
      </c>
      <c r="F110" t="s">
        <v>42</v>
      </c>
      <c r="G110" s="2">
        <v>14.2945690414839</v>
      </c>
      <c r="H110" s="2">
        <v>-102.19575118320392</v>
      </c>
    </row>
    <row r="111" spans="1:8" x14ac:dyDescent="0.25">
      <c r="A111" t="s">
        <v>79</v>
      </c>
      <c r="B111" t="s">
        <v>86</v>
      </c>
      <c r="C111" t="s">
        <v>18</v>
      </c>
      <c r="D111" t="s">
        <v>2</v>
      </c>
      <c r="E111">
        <v>1</v>
      </c>
      <c r="F111" t="s">
        <v>43</v>
      </c>
      <c r="G111" s="2">
        <v>14.686381884418406</v>
      </c>
      <c r="H111" s="2">
        <v>-102.16984135968499</v>
      </c>
    </row>
    <row r="112" spans="1:8" x14ac:dyDescent="0.25">
      <c r="A112" t="s">
        <v>79</v>
      </c>
      <c r="B112" t="s">
        <v>86</v>
      </c>
      <c r="C112" t="s">
        <v>18</v>
      </c>
      <c r="D112" t="s">
        <v>2</v>
      </c>
      <c r="E112">
        <v>1</v>
      </c>
      <c r="F112" t="s">
        <v>44</v>
      </c>
      <c r="G112" s="2">
        <v>14.6974650195801</v>
      </c>
      <c r="H112" s="2">
        <v>-102.14805436636341</v>
      </c>
    </row>
    <row r="113" spans="1:8" x14ac:dyDescent="0.25">
      <c r="A113" t="s">
        <v>79</v>
      </c>
      <c r="B113" t="s">
        <v>86</v>
      </c>
      <c r="C113" t="s">
        <v>18</v>
      </c>
      <c r="D113" t="s">
        <v>2</v>
      </c>
      <c r="E113">
        <v>1</v>
      </c>
      <c r="F113" t="s">
        <v>45</v>
      </c>
      <c r="G113" s="2">
        <v>14.816161044539463</v>
      </c>
      <c r="H113" s="2">
        <v>-102.11138529279199</v>
      </c>
    </row>
    <row r="114" spans="1:8" x14ac:dyDescent="0.25">
      <c r="A114" t="s">
        <v>79</v>
      </c>
      <c r="B114" t="s">
        <v>86</v>
      </c>
      <c r="C114" t="s">
        <v>18</v>
      </c>
      <c r="D114" t="s">
        <v>2</v>
      </c>
      <c r="E114">
        <v>1</v>
      </c>
      <c r="F114" t="s">
        <v>46</v>
      </c>
      <c r="G114" s="2">
        <v>14.8889265429898</v>
      </c>
      <c r="H114" s="2">
        <v>-101.88206340259705</v>
      </c>
    </row>
    <row r="115" spans="1:8" x14ac:dyDescent="0.25">
      <c r="A115" t="s">
        <v>79</v>
      </c>
      <c r="B115" t="s">
        <v>86</v>
      </c>
      <c r="C115" t="s">
        <v>18</v>
      </c>
      <c r="D115" t="s">
        <v>2</v>
      </c>
      <c r="E115">
        <v>1</v>
      </c>
      <c r="F115" t="s">
        <v>47</v>
      </c>
      <c r="G115" s="2">
        <v>14.9206727110865</v>
      </c>
      <c r="H115" s="2">
        <v>-101.87579607284</v>
      </c>
    </row>
    <row r="116" spans="1:8" x14ac:dyDescent="0.25">
      <c r="A116" t="s">
        <v>79</v>
      </c>
      <c r="B116" t="s">
        <v>86</v>
      </c>
      <c r="C116" t="s">
        <v>18</v>
      </c>
      <c r="D116" t="s">
        <v>2</v>
      </c>
      <c r="E116">
        <v>1</v>
      </c>
      <c r="F116" t="s">
        <v>48</v>
      </c>
      <c r="G116" s="2">
        <v>14.953875195536501</v>
      </c>
      <c r="H116" s="2">
        <v>-101.65329442524499</v>
      </c>
    </row>
    <row r="117" spans="1:8" x14ac:dyDescent="0.25">
      <c r="A117" t="s">
        <v>79</v>
      </c>
      <c r="B117" t="s">
        <v>86</v>
      </c>
      <c r="C117" t="s">
        <v>18</v>
      </c>
      <c r="D117" t="s">
        <v>2</v>
      </c>
      <c r="E117">
        <v>1</v>
      </c>
      <c r="F117" t="s">
        <v>49</v>
      </c>
      <c r="G117" s="2">
        <v>15.017026396594918</v>
      </c>
      <c r="H117" s="2">
        <v>-101.49306084215708</v>
      </c>
    </row>
    <row r="118" spans="1:8" x14ac:dyDescent="0.25">
      <c r="A118" t="s">
        <v>79</v>
      </c>
      <c r="B118" t="s">
        <v>86</v>
      </c>
      <c r="C118" t="s">
        <v>18</v>
      </c>
      <c r="D118" t="s">
        <v>2</v>
      </c>
      <c r="E118">
        <v>1</v>
      </c>
      <c r="F118" t="s">
        <v>50</v>
      </c>
      <c r="G118" s="2">
        <v>15.034089165712301</v>
      </c>
      <c r="H118" s="2">
        <v>-101.447289289887</v>
      </c>
    </row>
    <row r="119" spans="1:8" x14ac:dyDescent="0.25">
      <c r="A119" t="s">
        <v>79</v>
      </c>
      <c r="B119" t="s">
        <v>86</v>
      </c>
      <c r="C119" t="s">
        <v>18</v>
      </c>
      <c r="D119" t="s">
        <v>2</v>
      </c>
      <c r="E119">
        <v>1</v>
      </c>
      <c r="F119" t="s">
        <v>51</v>
      </c>
      <c r="G119" s="2">
        <v>15.0545940301181</v>
      </c>
      <c r="H119" s="2">
        <v>-101.10371489587401</v>
      </c>
    </row>
    <row r="120" spans="1:8" x14ac:dyDescent="0.25">
      <c r="A120" t="s">
        <v>79</v>
      </c>
      <c r="B120" t="s">
        <v>86</v>
      </c>
      <c r="C120" t="s">
        <v>18</v>
      </c>
      <c r="D120" t="s">
        <v>2</v>
      </c>
      <c r="E120">
        <v>1</v>
      </c>
      <c r="F120" t="s">
        <v>52</v>
      </c>
      <c r="G120" s="2">
        <v>15.278126051938299</v>
      </c>
      <c r="H120" s="2">
        <v>-101.067334758356</v>
      </c>
    </row>
    <row r="121" spans="1:8" x14ac:dyDescent="0.25">
      <c r="A121" t="s">
        <v>79</v>
      </c>
      <c r="B121" t="s">
        <v>86</v>
      </c>
      <c r="C121" t="s">
        <v>18</v>
      </c>
      <c r="D121" t="s">
        <v>2</v>
      </c>
      <c r="E121">
        <v>1</v>
      </c>
      <c r="F121" t="s">
        <v>53</v>
      </c>
      <c r="G121" s="2">
        <v>15.3668573908021</v>
      </c>
      <c r="H121" s="2">
        <v>-100.87981797246501</v>
      </c>
    </row>
    <row r="122" spans="1:8" x14ac:dyDescent="0.25">
      <c r="A122" t="s">
        <v>79</v>
      </c>
      <c r="B122" t="s">
        <v>86</v>
      </c>
      <c r="C122" t="s">
        <v>18</v>
      </c>
      <c r="D122" t="s">
        <v>2</v>
      </c>
      <c r="E122">
        <v>1</v>
      </c>
      <c r="F122" t="s">
        <v>54</v>
      </c>
      <c r="G122" s="2">
        <v>15.4648272119222</v>
      </c>
      <c r="H122" s="2">
        <v>-100.844916570683</v>
      </c>
    </row>
    <row r="123" spans="1:8" x14ac:dyDescent="0.25">
      <c r="A123" t="s">
        <v>79</v>
      </c>
      <c r="B123" t="s">
        <v>86</v>
      </c>
      <c r="C123" t="s">
        <v>18</v>
      </c>
      <c r="D123" t="s">
        <v>2</v>
      </c>
      <c r="E123">
        <v>1</v>
      </c>
      <c r="F123" t="s">
        <v>55</v>
      </c>
      <c r="G123" s="2">
        <v>15.8415998239477</v>
      </c>
      <c r="H123" s="2">
        <v>-100.581058084947</v>
      </c>
    </row>
    <row r="124" spans="1:8" x14ac:dyDescent="0.25">
      <c r="A124" t="s">
        <v>79</v>
      </c>
      <c r="B124" t="s">
        <v>86</v>
      </c>
      <c r="C124" t="s">
        <v>18</v>
      </c>
      <c r="D124" t="s">
        <v>2</v>
      </c>
      <c r="E124">
        <v>1</v>
      </c>
      <c r="F124" t="s">
        <v>56</v>
      </c>
      <c r="G124" s="2">
        <v>15.959160649940591</v>
      </c>
      <c r="H124" s="2">
        <v>-100.46461770462</v>
      </c>
    </row>
    <row r="125" spans="1:8" x14ac:dyDescent="0.25">
      <c r="A125" t="s">
        <v>79</v>
      </c>
      <c r="B125" t="s">
        <v>86</v>
      </c>
      <c r="C125" t="s">
        <v>18</v>
      </c>
      <c r="D125" t="s">
        <v>2</v>
      </c>
      <c r="E125">
        <v>1</v>
      </c>
      <c r="F125" t="s">
        <v>57</v>
      </c>
      <c r="G125" s="2">
        <v>15.959832055097291</v>
      </c>
      <c r="H125" s="2">
        <v>-100.25130257510099</v>
      </c>
    </row>
    <row r="126" spans="1:8" x14ac:dyDescent="0.25">
      <c r="A126" t="s">
        <v>79</v>
      </c>
      <c r="B126" t="s">
        <v>86</v>
      </c>
      <c r="C126" t="s">
        <v>18</v>
      </c>
      <c r="D126" t="s">
        <v>2</v>
      </c>
      <c r="E126">
        <v>1</v>
      </c>
      <c r="F126" t="s">
        <v>58</v>
      </c>
      <c r="G126" s="2">
        <v>16.051184960901701</v>
      </c>
      <c r="H126" s="2">
        <v>-100.116494674705</v>
      </c>
    </row>
    <row r="127" spans="1:8" x14ac:dyDescent="0.25">
      <c r="A127" t="s">
        <v>79</v>
      </c>
      <c r="B127" t="s">
        <v>86</v>
      </c>
      <c r="C127" t="s">
        <v>18</v>
      </c>
      <c r="D127" t="s">
        <v>2</v>
      </c>
      <c r="E127">
        <v>1</v>
      </c>
      <c r="F127" t="s">
        <v>59</v>
      </c>
      <c r="G127" s="2">
        <v>16.370027695262099</v>
      </c>
      <c r="H127" s="2">
        <v>-99.997005299992296</v>
      </c>
    </row>
    <row r="128" spans="1:8" x14ac:dyDescent="0.25">
      <c r="A128" t="s">
        <v>79</v>
      </c>
      <c r="B128" t="s">
        <v>86</v>
      </c>
      <c r="C128" t="s">
        <v>18</v>
      </c>
      <c r="D128" t="s">
        <v>2</v>
      </c>
      <c r="E128">
        <v>1</v>
      </c>
      <c r="F128" t="s">
        <v>60</v>
      </c>
      <c r="G128" s="2">
        <v>16.522489470635662</v>
      </c>
      <c r="H128" s="2">
        <v>-99.680641112201599</v>
      </c>
    </row>
    <row r="129" spans="1:8" x14ac:dyDescent="0.25">
      <c r="A129" t="s">
        <v>79</v>
      </c>
      <c r="B129" t="s">
        <v>86</v>
      </c>
      <c r="C129" t="s">
        <v>18</v>
      </c>
      <c r="D129" t="s">
        <v>2</v>
      </c>
      <c r="E129">
        <v>1</v>
      </c>
      <c r="F129" t="s">
        <v>61</v>
      </c>
      <c r="G129" s="2">
        <v>16.578787516144999</v>
      </c>
      <c r="H129" s="2">
        <v>-99.532367577205889</v>
      </c>
    </row>
    <row r="130" spans="1:8" x14ac:dyDescent="0.25">
      <c r="A130" t="s">
        <v>79</v>
      </c>
      <c r="B130" t="s">
        <v>86</v>
      </c>
      <c r="C130" t="s">
        <v>18</v>
      </c>
      <c r="D130" t="s">
        <v>2</v>
      </c>
      <c r="E130">
        <v>1</v>
      </c>
      <c r="F130" t="s">
        <v>62</v>
      </c>
      <c r="G130" s="2">
        <v>16.603802536588098</v>
      </c>
      <c r="H130" s="2">
        <v>-99.476744722313526</v>
      </c>
    </row>
    <row r="131" spans="1:8" x14ac:dyDescent="0.25">
      <c r="A131" t="s">
        <v>79</v>
      </c>
      <c r="B131" t="s">
        <v>86</v>
      </c>
      <c r="C131" t="s">
        <v>18</v>
      </c>
      <c r="D131" t="s">
        <v>2</v>
      </c>
      <c r="E131">
        <v>1</v>
      </c>
      <c r="F131" t="s">
        <v>63</v>
      </c>
      <c r="G131" s="2">
        <v>16.686904616446274</v>
      </c>
      <c r="H131" s="2">
        <v>-99.297313964721795</v>
      </c>
    </row>
    <row r="132" spans="1:8" x14ac:dyDescent="0.25">
      <c r="A132" t="s">
        <v>79</v>
      </c>
      <c r="B132" t="s">
        <v>86</v>
      </c>
      <c r="C132" t="s">
        <v>18</v>
      </c>
      <c r="D132" t="s">
        <v>2</v>
      </c>
      <c r="E132">
        <v>1</v>
      </c>
      <c r="F132" t="s">
        <v>64</v>
      </c>
      <c r="G132" s="2">
        <v>16.861863501057599</v>
      </c>
      <c r="H132" s="2">
        <v>-98.250203108266405</v>
      </c>
    </row>
    <row r="133" spans="1:8" x14ac:dyDescent="0.25">
      <c r="A133" t="s">
        <v>79</v>
      </c>
      <c r="B133" t="s">
        <v>86</v>
      </c>
      <c r="C133" t="s">
        <v>18</v>
      </c>
      <c r="D133" t="s">
        <v>2</v>
      </c>
      <c r="E133">
        <v>1</v>
      </c>
      <c r="F133" t="s">
        <v>80</v>
      </c>
      <c r="G133" s="2">
        <v>17.951426794143813</v>
      </c>
      <c r="H133" s="2">
        <v>-95.867583159136899</v>
      </c>
    </row>
    <row r="134" spans="1:8" x14ac:dyDescent="0.25">
      <c r="A134" t="s">
        <v>82</v>
      </c>
      <c r="B134" t="s">
        <v>86</v>
      </c>
      <c r="C134" t="s">
        <v>18</v>
      </c>
      <c r="D134" t="s">
        <v>2</v>
      </c>
      <c r="E134">
        <v>1</v>
      </c>
      <c r="F134" t="s">
        <v>7</v>
      </c>
      <c r="G134" s="2">
        <v>18.100000000000001</v>
      </c>
      <c r="H134" s="2">
        <v>-102.4</v>
      </c>
    </row>
    <row r="135" spans="1:8" x14ac:dyDescent="0.25">
      <c r="A135" t="s">
        <v>82</v>
      </c>
      <c r="B135" t="s">
        <v>86</v>
      </c>
      <c r="C135" t="s">
        <v>18</v>
      </c>
      <c r="D135" t="s">
        <v>2</v>
      </c>
      <c r="E135">
        <v>1</v>
      </c>
      <c r="F135" t="s">
        <v>8</v>
      </c>
      <c r="G135" s="2">
        <v>15.1</v>
      </c>
      <c r="H135" s="2">
        <v>-103.9</v>
      </c>
    </row>
    <row r="136" spans="1:8" x14ac:dyDescent="0.25">
      <c r="A136" t="s">
        <v>82</v>
      </c>
      <c r="B136" t="s">
        <v>86</v>
      </c>
      <c r="C136" t="s">
        <v>18</v>
      </c>
      <c r="D136" t="s">
        <v>2</v>
      </c>
      <c r="E136">
        <v>1</v>
      </c>
      <c r="F136" t="s">
        <v>9</v>
      </c>
      <c r="G136" s="2">
        <v>15.6</v>
      </c>
      <c r="H136" s="2">
        <v>-100.8</v>
      </c>
    </row>
    <row r="137" spans="1:8" x14ac:dyDescent="0.25">
      <c r="A137" t="s">
        <v>82</v>
      </c>
      <c r="B137" t="s">
        <v>86</v>
      </c>
      <c r="C137" t="s">
        <v>18</v>
      </c>
      <c r="D137" t="s">
        <v>2</v>
      </c>
      <c r="E137">
        <v>1</v>
      </c>
      <c r="F137" t="s">
        <v>10</v>
      </c>
      <c r="G137" s="2">
        <v>16.2</v>
      </c>
      <c r="H137" s="2">
        <v>-99.3</v>
      </c>
    </row>
    <row r="138" spans="1:8" x14ac:dyDescent="0.25">
      <c r="A138" t="s">
        <v>3</v>
      </c>
      <c r="B138" t="s">
        <v>85</v>
      </c>
      <c r="C138" t="s">
        <v>18</v>
      </c>
      <c r="D138" t="s">
        <v>2</v>
      </c>
      <c r="E138">
        <v>1</v>
      </c>
      <c r="F138" t="s">
        <v>7</v>
      </c>
      <c r="G138" s="2">
        <v>13.75</v>
      </c>
      <c r="H138" s="2">
        <v>-100.75</v>
      </c>
    </row>
    <row r="139" spans="1:8" x14ac:dyDescent="0.25">
      <c r="A139" t="s">
        <v>3</v>
      </c>
      <c r="B139" t="s">
        <v>85</v>
      </c>
      <c r="C139" t="s">
        <v>18</v>
      </c>
      <c r="D139" t="s">
        <v>2</v>
      </c>
      <c r="E139">
        <v>1</v>
      </c>
      <c r="F139" t="s">
        <v>8</v>
      </c>
      <c r="G139" s="2">
        <v>14</v>
      </c>
      <c r="H139" s="2">
        <v>-102.25</v>
      </c>
    </row>
    <row r="140" spans="1:8" x14ac:dyDescent="0.25">
      <c r="A140" t="s">
        <v>3</v>
      </c>
      <c r="B140" t="s">
        <v>85</v>
      </c>
      <c r="C140" t="s">
        <v>18</v>
      </c>
      <c r="D140" t="s">
        <v>2</v>
      </c>
      <c r="E140">
        <v>1</v>
      </c>
      <c r="F140" t="s">
        <v>9</v>
      </c>
      <c r="G140" s="2">
        <v>14</v>
      </c>
      <c r="H140" s="2">
        <v>-101.25</v>
      </c>
    </row>
    <row r="141" spans="1:8" x14ac:dyDescent="0.25">
      <c r="A141" t="s">
        <v>3</v>
      </c>
      <c r="B141" t="s">
        <v>85</v>
      </c>
      <c r="C141" t="s">
        <v>18</v>
      </c>
      <c r="D141" t="s">
        <v>2</v>
      </c>
      <c r="E141">
        <v>1</v>
      </c>
      <c r="F141" t="s">
        <v>10</v>
      </c>
      <c r="G141" s="2">
        <v>14.25</v>
      </c>
      <c r="H141" s="2">
        <v>-104.5</v>
      </c>
    </row>
    <row r="142" spans="1:8" x14ac:dyDescent="0.25">
      <c r="A142" t="s">
        <v>3</v>
      </c>
      <c r="B142" t="s">
        <v>85</v>
      </c>
      <c r="C142" t="s">
        <v>18</v>
      </c>
      <c r="D142" t="s">
        <v>2</v>
      </c>
      <c r="E142">
        <v>1</v>
      </c>
      <c r="F142" t="s">
        <v>11</v>
      </c>
      <c r="G142" s="2">
        <v>15</v>
      </c>
      <c r="H142" s="2">
        <v>-100</v>
      </c>
    </row>
    <row r="143" spans="1:8" x14ac:dyDescent="0.25">
      <c r="A143" t="s">
        <v>3</v>
      </c>
      <c r="B143" t="s">
        <v>85</v>
      </c>
      <c r="C143" t="s">
        <v>18</v>
      </c>
      <c r="D143" t="s">
        <v>2</v>
      </c>
      <c r="E143">
        <v>1</v>
      </c>
      <c r="F143" t="s">
        <v>12</v>
      </c>
      <c r="G143" s="2">
        <v>15</v>
      </c>
      <c r="H143" s="2">
        <v>-100.75</v>
      </c>
    </row>
    <row r="144" spans="1:8" x14ac:dyDescent="0.25">
      <c r="A144" t="s">
        <v>3</v>
      </c>
      <c r="B144" t="s">
        <v>85</v>
      </c>
      <c r="C144" t="s">
        <v>18</v>
      </c>
      <c r="D144" t="s">
        <v>2</v>
      </c>
      <c r="E144">
        <v>1</v>
      </c>
      <c r="F144" t="s">
        <v>13</v>
      </c>
      <c r="G144" s="2">
        <v>15.25</v>
      </c>
      <c r="H144" s="2">
        <v>-102.5</v>
      </c>
    </row>
    <row r="145" spans="1:9" x14ac:dyDescent="0.25">
      <c r="A145" t="s">
        <v>3</v>
      </c>
      <c r="B145" t="s">
        <v>85</v>
      </c>
      <c r="C145" t="s">
        <v>18</v>
      </c>
      <c r="D145" t="s">
        <v>2</v>
      </c>
      <c r="E145">
        <v>1</v>
      </c>
      <c r="F145" t="s">
        <v>14</v>
      </c>
      <c r="G145" s="2">
        <v>15.5</v>
      </c>
      <c r="H145" s="2">
        <v>-103.5</v>
      </c>
    </row>
    <row r="146" spans="1:9" x14ac:dyDescent="0.25">
      <c r="A146" t="s">
        <v>3</v>
      </c>
      <c r="B146" t="s">
        <v>85</v>
      </c>
      <c r="C146" t="s">
        <v>18</v>
      </c>
      <c r="D146" t="s">
        <v>2</v>
      </c>
      <c r="E146">
        <v>1</v>
      </c>
      <c r="F146" t="s">
        <v>15</v>
      </c>
      <c r="G146" s="2">
        <v>15.75</v>
      </c>
      <c r="H146" s="2">
        <v>-104.5</v>
      </c>
    </row>
    <row r="147" spans="1:9" x14ac:dyDescent="0.25">
      <c r="A147" t="s">
        <v>66</v>
      </c>
      <c r="B147" t="s">
        <v>85</v>
      </c>
      <c r="C147" t="s">
        <v>18</v>
      </c>
      <c r="D147" t="s">
        <v>2</v>
      </c>
      <c r="E147">
        <v>1</v>
      </c>
      <c r="F147" t="s">
        <v>15</v>
      </c>
      <c r="G147" s="2">
        <v>13</v>
      </c>
      <c r="H147" s="2">
        <v>-99.1</v>
      </c>
      <c r="I147" t="s">
        <v>87</v>
      </c>
    </row>
    <row r="148" spans="1:9" x14ac:dyDescent="0.25">
      <c r="A148" t="s">
        <v>66</v>
      </c>
      <c r="B148" t="s">
        <v>85</v>
      </c>
      <c r="C148" t="s">
        <v>18</v>
      </c>
      <c r="D148" t="s">
        <v>2</v>
      </c>
      <c r="E148">
        <v>1</v>
      </c>
      <c r="F148" t="s">
        <v>14</v>
      </c>
      <c r="G148" s="2">
        <v>13.8</v>
      </c>
      <c r="H148" s="2">
        <v>-101.4</v>
      </c>
      <c r="I148" t="s">
        <v>87</v>
      </c>
    </row>
    <row r="149" spans="1:9" x14ac:dyDescent="0.25">
      <c r="A149" t="s">
        <v>66</v>
      </c>
      <c r="B149" t="s">
        <v>85</v>
      </c>
      <c r="C149" t="s">
        <v>18</v>
      </c>
      <c r="D149" t="s">
        <v>2</v>
      </c>
      <c r="E149">
        <v>1</v>
      </c>
      <c r="F149" t="s">
        <v>8</v>
      </c>
      <c r="G149" s="2">
        <v>14</v>
      </c>
      <c r="H149" s="2">
        <v>-101.9</v>
      </c>
      <c r="I149" t="s">
        <v>87</v>
      </c>
    </row>
    <row r="150" spans="1:9" x14ac:dyDescent="0.25">
      <c r="A150" t="s">
        <v>66</v>
      </c>
      <c r="B150" t="s">
        <v>85</v>
      </c>
      <c r="C150" t="s">
        <v>18</v>
      </c>
      <c r="D150" t="s">
        <v>2</v>
      </c>
      <c r="E150">
        <v>1</v>
      </c>
      <c r="F150" t="s">
        <v>20</v>
      </c>
      <c r="G150" s="2">
        <v>14.1</v>
      </c>
      <c r="H150" s="2">
        <v>-102.2</v>
      </c>
      <c r="I150" t="s">
        <v>87</v>
      </c>
    </row>
    <row r="151" spans="1:9" x14ac:dyDescent="0.25">
      <c r="A151" t="s">
        <v>66</v>
      </c>
      <c r="B151" t="s">
        <v>85</v>
      </c>
      <c r="C151" t="s">
        <v>18</v>
      </c>
      <c r="D151" t="s">
        <v>2</v>
      </c>
      <c r="E151">
        <v>1</v>
      </c>
      <c r="F151" t="s">
        <v>19</v>
      </c>
      <c r="G151" s="2">
        <v>14.4</v>
      </c>
      <c r="H151" s="2">
        <v>-102.3</v>
      </c>
      <c r="I151" t="s">
        <v>87</v>
      </c>
    </row>
    <row r="152" spans="1:9" x14ac:dyDescent="0.25">
      <c r="A152" t="s">
        <v>66</v>
      </c>
      <c r="B152" t="s">
        <v>85</v>
      </c>
      <c r="C152" t="s">
        <v>18</v>
      </c>
      <c r="D152" t="s">
        <v>2</v>
      </c>
      <c r="E152">
        <v>1</v>
      </c>
      <c r="F152" t="s">
        <v>10</v>
      </c>
      <c r="G152" s="2">
        <v>15</v>
      </c>
      <c r="H152" s="2">
        <v>-102.7</v>
      </c>
      <c r="I152" t="s">
        <v>87</v>
      </c>
    </row>
    <row r="153" spans="1:9" x14ac:dyDescent="0.25">
      <c r="A153" t="s">
        <v>66</v>
      </c>
      <c r="B153" t="s">
        <v>85</v>
      </c>
      <c r="C153" t="s">
        <v>18</v>
      </c>
      <c r="D153" t="s">
        <v>2</v>
      </c>
      <c r="E153">
        <v>1</v>
      </c>
      <c r="F153" t="s">
        <v>7</v>
      </c>
      <c r="G153" s="2">
        <v>15.2</v>
      </c>
      <c r="H153" s="2">
        <v>-103.5</v>
      </c>
      <c r="I153" t="s">
        <v>87</v>
      </c>
    </row>
    <row r="154" spans="1:9" x14ac:dyDescent="0.25">
      <c r="A154" t="s">
        <v>66</v>
      </c>
      <c r="B154" t="s">
        <v>85</v>
      </c>
      <c r="C154" t="s">
        <v>18</v>
      </c>
      <c r="D154" t="s">
        <v>2</v>
      </c>
      <c r="E154">
        <v>1</v>
      </c>
      <c r="F154" t="s">
        <v>16</v>
      </c>
      <c r="G154" s="2">
        <v>15.4</v>
      </c>
      <c r="H154" s="2">
        <v>-103.7</v>
      </c>
      <c r="I154" t="s">
        <v>87</v>
      </c>
    </row>
    <row r="155" spans="1:9" x14ac:dyDescent="0.25">
      <c r="A155" t="s">
        <v>66</v>
      </c>
      <c r="B155" t="s">
        <v>85</v>
      </c>
      <c r="C155" t="s">
        <v>18</v>
      </c>
      <c r="D155" t="s">
        <v>2</v>
      </c>
      <c r="E155">
        <v>1</v>
      </c>
      <c r="F155" t="s">
        <v>9</v>
      </c>
      <c r="G155" s="2">
        <v>15.5</v>
      </c>
      <c r="H155" s="2">
        <v>-103.8</v>
      </c>
      <c r="I155" t="s">
        <v>87</v>
      </c>
    </row>
    <row r="156" spans="1:9" x14ac:dyDescent="0.25">
      <c r="A156" t="s">
        <v>66</v>
      </c>
      <c r="B156" t="s">
        <v>85</v>
      </c>
      <c r="C156" t="s">
        <v>18</v>
      </c>
      <c r="D156" t="s">
        <v>2</v>
      </c>
      <c r="E156">
        <v>1</v>
      </c>
      <c r="F156" t="s">
        <v>11</v>
      </c>
      <c r="G156" s="2">
        <v>16.3</v>
      </c>
      <c r="H156" s="2">
        <v>-103.9</v>
      </c>
      <c r="I156" t="s">
        <v>87</v>
      </c>
    </row>
    <row r="157" spans="1:9" x14ac:dyDescent="0.25">
      <c r="A157" t="s">
        <v>66</v>
      </c>
      <c r="B157" t="s">
        <v>85</v>
      </c>
      <c r="C157" t="s">
        <v>18</v>
      </c>
      <c r="D157" t="s">
        <v>2</v>
      </c>
      <c r="E157">
        <v>1</v>
      </c>
      <c r="F157" t="s">
        <v>13</v>
      </c>
      <c r="G157" s="2">
        <v>16.5</v>
      </c>
      <c r="H157" s="2">
        <v>-104.5</v>
      </c>
      <c r="I157" t="s">
        <v>87</v>
      </c>
    </row>
    <row r="158" spans="1:9" x14ac:dyDescent="0.25">
      <c r="A158" t="s">
        <v>66</v>
      </c>
      <c r="B158" t="s">
        <v>85</v>
      </c>
      <c r="C158" t="s">
        <v>18</v>
      </c>
      <c r="D158" t="s">
        <v>2</v>
      </c>
      <c r="E158">
        <v>1</v>
      </c>
      <c r="F158" t="s">
        <v>12</v>
      </c>
      <c r="G158" s="2">
        <v>16.8</v>
      </c>
      <c r="H158" s="2">
        <v>-104.9</v>
      </c>
      <c r="I158" t="s">
        <v>87</v>
      </c>
    </row>
    <row r="159" spans="1:9" x14ac:dyDescent="0.25">
      <c r="A159" t="s">
        <v>66</v>
      </c>
      <c r="B159" t="s">
        <v>85</v>
      </c>
      <c r="C159" t="s">
        <v>18</v>
      </c>
      <c r="D159" t="s">
        <v>2</v>
      </c>
      <c r="E159">
        <v>1</v>
      </c>
      <c r="F159" t="s">
        <v>14</v>
      </c>
      <c r="G159" s="2">
        <v>17.600000000000001</v>
      </c>
      <c r="H159" s="2">
        <v>-105.1</v>
      </c>
      <c r="I159" t="s">
        <v>87</v>
      </c>
    </row>
    <row r="160" spans="1:9" x14ac:dyDescent="0.25">
      <c r="A160" t="s">
        <v>66</v>
      </c>
      <c r="B160" t="s">
        <v>85</v>
      </c>
      <c r="C160" t="s">
        <v>18</v>
      </c>
      <c r="D160" t="s">
        <v>2</v>
      </c>
      <c r="E160">
        <v>1</v>
      </c>
      <c r="F160" t="s">
        <v>15</v>
      </c>
      <c r="G160" s="2">
        <v>17.8</v>
      </c>
      <c r="H160" s="2">
        <v>-107.9</v>
      </c>
      <c r="I160" t="s">
        <v>87</v>
      </c>
    </row>
    <row r="161" spans="1:8" x14ac:dyDescent="0.25">
      <c r="A161" t="s">
        <v>17</v>
      </c>
      <c r="B161" t="s">
        <v>86</v>
      </c>
      <c r="C161" t="s">
        <v>18</v>
      </c>
      <c r="D161" t="s">
        <v>2</v>
      </c>
      <c r="E161">
        <v>8</v>
      </c>
      <c r="F161" t="s">
        <v>7</v>
      </c>
      <c r="G161" s="2">
        <v>8.3000000000000007</v>
      </c>
      <c r="H161" s="2">
        <v>-98.9</v>
      </c>
    </row>
    <row r="162" spans="1:8" x14ac:dyDescent="0.25">
      <c r="A162" t="s">
        <v>17</v>
      </c>
      <c r="B162" t="s">
        <v>86</v>
      </c>
      <c r="C162" t="s">
        <v>18</v>
      </c>
      <c r="D162" t="s">
        <v>2</v>
      </c>
      <c r="E162">
        <v>8</v>
      </c>
      <c r="F162" t="s">
        <v>8</v>
      </c>
      <c r="G162" s="2">
        <v>6.1</v>
      </c>
      <c r="H162" s="2">
        <v>-97.7</v>
      </c>
    </row>
    <row r="163" spans="1:8" x14ac:dyDescent="0.25">
      <c r="A163" t="s">
        <v>17</v>
      </c>
      <c r="B163" t="s">
        <v>86</v>
      </c>
      <c r="C163" t="s">
        <v>18</v>
      </c>
      <c r="D163" t="s">
        <v>2</v>
      </c>
      <c r="E163">
        <v>8</v>
      </c>
      <c r="F163" t="s">
        <v>9</v>
      </c>
      <c r="G163" s="2">
        <v>10.6</v>
      </c>
      <c r="H163" s="2">
        <v>-95.6</v>
      </c>
    </row>
    <row r="164" spans="1:8" x14ac:dyDescent="0.25">
      <c r="A164" t="s">
        <v>17</v>
      </c>
      <c r="B164" t="s">
        <v>86</v>
      </c>
      <c r="C164" t="s">
        <v>18</v>
      </c>
      <c r="D164" t="s">
        <v>2</v>
      </c>
      <c r="E164">
        <v>8</v>
      </c>
      <c r="F164" t="s">
        <v>10</v>
      </c>
      <c r="G164" s="2">
        <v>9.5</v>
      </c>
      <c r="H164" s="2">
        <v>-98.2</v>
      </c>
    </row>
    <row r="165" spans="1:8" x14ac:dyDescent="0.25">
      <c r="A165" t="s">
        <v>17</v>
      </c>
      <c r="B165" t="s">
        <v>86</v>
      </c>
      <c r="C165" t="s">
        <v>18</v>
      </c>
      <c r="D165" t="s">
        <v>2</v>
      </c>
      <c r="E165">
        <v>8</v>
      </c>
      <c r="F165" t="s">
        <v>11</v>
      </c>
      <c r="G165" s="2" t="s">
        <v>247</v>
      </c>
      <c r="H165" s="2" t="s">
        <v>247</v>
      </c>
    </row>
    <row r="166" spans="1:8" x14ac:dyDescent="0.25">
      <c r="A166" t="s">
        <v>17</v>
      </c>
      <c r="B166" t="s">
        <v>86</v>
      </c>
      <c r="C166" t="s">
        <v>18</v>
      </c>
      <c r="D166" t="s">
        <v>2</v>
      </c>
      <c r="E166">
        <v>8</v>
      </c>
      <c r="F166" t="s">
        <v>12</v>
      </c>
      <c r="G166" s="2" t="s">
        <v>247</v>
      </c>
      <c r="H166" s="2" t="s">
        <v>247</v>
      </c>
    </row>
    <row r="167" spans="1:8" x14ac:dyDescent="0.25">
      <c r="A167" t="s">
        <v>17</v>
      </c>
      <c r="B167" t="s">
        <v>86</v>
      </c>
      <c r="C167" t="s">
        <v>18</v>
      </c>
      <c r="D167" t="s">
        <v>2</v>
      </c>
      <c r="E167">
        <v>8</v>
      </c>
      <c r="F167" t="s">
        <v>13</v>
      </c>
      <c r="G167" s="2">
        <v>10.7</v>
      </c>
      <c r="H167" s="2">
        <v>-98.3</v>
      </c>
    </row>
    <row r="168" spans="1:8" x14ac:dyDescent="0.25">
      <c r="A168" t="s">
        <v>17</v>
      </c>
      <c r="B168" t="s">
        <v>86</v>
      </c>
      <c r="C168" t="s">
        <v>18</v>
      </c>
      <c r="D168" t="s">
        <v>2</v>
      </c>
      <c r="E168">
        <v>8</v>
      </c>
      <c r="F168" t="s">
        <v>14</v>
      </c>
      <c r="G168" s="2">
        <v>10.6</v>
      </c>
      <c r="H168" s="2">
        <v>-102.3</v>
      </c>
    </row>
    <row r="169" spans="1:8" x14ac:dyDescent="0.25">
      <c r="A169" t="s">
        <v>17</v>
      </c>
      <c r="B169" t="s">
        <v>86</v>
      </c>
      <c r="C169" t="s">
        <v>18</v>
      </c>
      <c r="D169" t="s">
        <v>2</v>
      </c>
      <c r="E169">
        <v>8</v>
      </c>
      <c r="F169" t="s">
        <v>15</v>
      </c>
      <c r="G169" s="2">
        <v>11.3</v>
      </c>
      <c r="H169" s="2">
        <v>-99.5</v>
      </c>
    </row>
    <row r="170" spans="1:8" x14ac:dyDescent="0.25">
      <c r="A170" t="s">
        <v>17</v>
      </c>
      <c r="B170" t="s">
        <v>86</v>
      </c>
      <c r="C170" t="s">
        <v>18</v>
      </c>
      <c r="D170" t="s">
        <v>2</v>
      </c>
      <c r="E170">
        <v>8</v>
      </c>
      <c r="F170" t="s">
        <v>16</v>
      </c>
      <c r="G170" s="2">
        <v>7.1</v>
      </c>
      <c r="H170" s="2">
        <v>-93.7</v>
      </c>
    </row>
    <row r="171" spans="1:8" x14ac:dyDescent="0.25">
      <c r="A171" t="s">
        <v>17</v>
      </c>
      <c r="B171" t="s">
        <v>86</v>
      </c>
      <c r="C171" t="s">
        <v>18</v>
      </c>
      <c r="D171" t="s">
        <v>2</v>
      </c>
      <c r="E171">
        <v>8</v>
      </c>
      <c r="F171" t="s">
        <v>19</v>
      </c>
      <c r="G171" s="2">
        <v>8.1</v>
      </c>
      <c r="H171" s="2">
        <v>-94.7</v>
      </c>
    </row>
    <row r="172" spans="1:8" x14ac:dyDescent="0.25">
      <c r="A172" t="s">
        <v>17</v>
      </c>
      <c r="B172" t="s">
        <v>86</v>
      </c>
      <c r="C172" t="s">
        <v>18</v>
      </c>
      <c r="D172" t="s">
        <v>2</v>
      </c>
      <c r="E172">
        <v>8</v>
      </c>
      <c r="F172" t="s">
        <v>20</v>
      </c>
      <c r="G172" s="2">
        <v>6.5</v>
      </c>
      <c r="H172" s="2">
        <v>-93.3</v>
      </c>
    </row>
    <row r="173" spans="1:8" x14ac:dyDescent="0.25">
      <c r="A173" t="s">
        <v>17</v>
      </c>
      <c r="B173" t="s">
        <v>86</v>
      </c>
      <c r="C173" t="s">
        <v>18</v>
      </c>
      <c r="D173" t="s">
        <v>2</v>
      </c>
      <c r="E173">
        <v>8</v>
      </c>
      <c r="F173" t="s">
        <v>21</v>
      </c>
      <c r="G173" s="2" t="s">
        <v>247</v>
      </c>
      <c r="H173" s="2" t="s">
        <v>247</v>
      </c>
    </row>
    <row r="174" spans="1:8" x14ac:dyDescent="0.25">
      <c r="A174" t="s">
        <v>17</v>
      </c>
      <c r="B174" t="s">
        <v>86</v>
      </c>
      <c r="C174" t="s">
        <v>18</v>
      </c>
      <c r="D174" t="s">
        <v>2</v>
      </c>
      <c r="E174">
        <v>8</v>
      </c>
      <c r="F174" t="s">
        <v>22</v>
      </c>
      <c r="G174" s="2">
        <v>10</v>
      </c>
      <c r="H174" s="2">
        <v>-97.9</v>
      </c>
    </row>
    <row r="175" spans="1:8" x14ac:dyDescent="0.25">
      <c r="A175" t="s">
        <v>17</v>
      </c>
      <c r="B175" t="s">
        <v>86</v>
      </c>
      <c r="C175" t="s">
        <v>18</v>
      </c>
      <c r="D175" t="s">
        <v>2</v>
      </c>
      <c r="E175">
        <v>8</v>
      </c>
      <c r="F175" t="s">
        <v>23</v>
      </c>
      <c r="G175" s="2">
        <v>11.5</v>
      </c>
      <c r="H175" s="2">
        <v>-99.8</v>
      </c>
    </row>
    <row r="176" spans="1:8" x14ac:dyDescent="0.25">
      <c r="A176" t="s">
        <v>79</v>
      </c>
      <c r="B176" t="s">
        <v>86</v>
      </c>
      <c r="C176" t="s">
        <v>18</v>
      </c>
      <c r="D176" t="s">
        <v>2</v>
      </c>
      <c r="E176">
        <v>8</v>
      </c>
      <c r="F176" t="s">
        <v>7</v>
      </c>
      <c r="G176" s="2">
        <v>6.7334134751196304</v>
      </c>
      <c r="H176" s="2">
        <v>-105.30160959243611</v>
      </c>
    </row>
    <row r="177" spans="1:8" x14ac:dyDescent="0.25">
      <c r="A177" t="s">
        <v>79</v>
      </c>
      <c r="B177" t="s">
        <v>86</v>
      </c>
      <c r="C177" t="s">
        <v>18</v>
      </c>
      <c r="D177" t="s">
        <v>2</v>
      </c>
      <c r="E177">
        <v>8</v>
      </c>
      <c r="F177" t="s">
        <v>8</v>
      </c>
      <c r="G177" s="2">
        <v>7.0665471489682883</v>
      </c>
      <c r="H177" s="2">
        <v>-102.31205964603993</v>
      </c>
    </row>
    <row r="178" spans="1:8" x14ac:dyDescent="0.25">
      <c r="A178" t="s">
        <v>79</v>
      </c>
      <c r="B178" t="s">
        <v>86</v>
      </c>
      <c r="C178" t="s">
        <v>18</v>
      </c>
      <c r="D178" t="s">
        <v>2</v>
      </c>
      <c r="E178">
        <v>8</v>
      </c>
      <c r="F178" t="s">
        <v>9</v>
      </c>
      <c r="G178" s="2">
        <v>7.4260274358440803</v>
      </c>
      <c r="H178" s="2">
        <v>-101.97287502342108</v>
      </c>
    </row>
    <row r="179" spans="1:8" x14ac:dyDescent="0.25">
      <c r="A179" t="s">
        <v>79</v>
      </c>
      <c r="B179" t="s">
        <v>86</v>
      </c>
      <c r="C179" t="s">
        <v>18</v>
      </c>
      <c r="D179" t="s">
        <v>2</v>
      </c>
      <c r="E179">
        <v>8</v>
      </c>
      <c r="F179" t="s">
        <v>10</v>
      </c>
      <c r="G179" s="2">
        <v>7.5587474846845799</v>
      </c>
      <c r="H179" s="2">
        <v>-101.702272514152</v>
      </c>
    </row>
    <row r="180" spans="1:8" x14ac:dyDescent="0.25">
      <c r="A180" t="s">
        <v>79</v>
      </c>
      <c r="B180" t="s">
        <v>86</v>
      </c>
      <c r="C180" t="s">
        <v>18</v>
      </c>
      <c r="D180" t="s">
        <v>2</v>
      </c>
      <c r="E180">
        <v>8</v>
      </c>
      <c r="F180" t="s">
        <v>11</v>
      </c>
      <c r="G180" s="2">
        <v>7.8515903048598332</v>
      </c>
      <c r="H180" s="2">
        <v>-101.66654485418201</v>
      </c>
    </row>
    <row r="181" spans="1:8" x14ac:dyDescent="0.25">
      <c r="A181" t="s">
        <v>79</v>
      </c>
      <c r="B181" t="s">
        <v>86</v>
      </c>
      <c r="C181" t="s">
        <v>18</v>
      </c>
      <c r="D181" t="s">
        <v>2</v>
      </c>
      <c r="E181">
        <v>8</v>
      </c>
      <c r="F181" t="s">
        <v>12</v>
      </c>
      <c r="G181" s="2">
        <v>7.9153580403216104</v>
      </c>
      <c r="H181" s="2">
        <v>-101.66654485418179</v>
      </c>
    </row>
    <row r="182" spans="1:8" x14ac:dyDescent="0.25">
      <c r="A182" t="s">
        <v>79</v>
      </c>
      <c r="B182" t="s">
        <v>86</v>
      </c>
      <c r="C182" t="s">
        <v>18</v>
      </c>
      <c r="D182" t="s">
        <v>2</v>
      </c>
      <c r="E182">
        <v>8</v>
      </c>
      <c r="F182" t="s">
        <v>13</v>
      </c>
      <c r="G182" s="2">
        <v>8.0982214942028907</v>
      </c>
      <c r="H182" s="2">
        <v>-101.47288917488667</v>
      </c>
    </row>
    <row r="183" spans="1:8" x14ac:dyDescent="0.25">
      <c r="A183" t="s">
        <v>79</v>
      </c>
      <c r="B183" t="s">
        <v>86</v>
      </c>
      <c r="C183" t="s">
        <v>18</v>
      </c>
      <c r="D183" t="s">
        <v>2</v>
      </c>
      <c r="E183">
        <v>8</v>
      </c>
      <c r="F183" t="s">
        <v>14</v>
      </c>
      <c r="G183" s="2">
        <v>8.3417529432736597</v>
      </c>
      <c r="H183" s="2">
        <v>-100.68796871914699</v>
      </c>
    </row>
    <row r="184" spans="1:8" x14ac:dyDescent="0.25">
      <c r="A184" t="s">
        <v>79</v>
      </c>
      <c r="B184" t="s">
        <v>86</v>
      </c>
      <c r="C184" t="s">
        <v>18</v>
      </c>
      <c r="D184" t="s">
        <v>2</v>
      </c>
      <c r="E184">
        <v>8</v>
      </c>
      <c r="F184" t="s">
        <v>15</v>
      </c>
      <c r="G184" s="2">
        <v>8.5368605806600701</v>
      </c>
      <c r="H184" s="2">
        <v>-100.556139804105</v>
      </c>
    </row>
    <row r="185" spans="1:8" x14ac:dyDescent="0.25">
      <c r="A185" t="s">
        <v>79</v>
      </c>
      <c r="B185" t="s">
        <v>86</v>
      </c>
      <c r="C185" t="s">
        <v>18</v>
      </c>
      <c r="D185" t="s">
        <v>2</v>
      </c>
      <c r="E185">
        <v>8</v>
      </c>
      <c r="F185" t="s">
        <v>16</v>
      </c>
      <c r="G185" s="2">
        <v>8.6014506044106191</v>
      </c>
      <c r="H185" s="2">
        <v>-100.428983834889</v>
      </c>
    </row>
    <row r="186" spans="1:8" x14ac:dyDescent="0.25">
      <c r="A186" t="s">
        <v>79</v>
      </c>
      <c r="B186" t="s">
        <v>86</v>
      </c>
      <c r="C186" t="s">
        <v>18</v>
      </c>
      <c r="D186" t="s">
        <v>2</v>
      </c>
      <c r="E186">
        <v>8</v>
      </c>
      <c r="F186" t="s">
        <v>19</v>
      </c>
      <c r="G186" s="2">
        <v>8.9130965528768034</v>
      </c>
      <c r="H186" s="2">
        <v>-99.606579643659387</v>
      </c>
    </row>
    <row r="187" spans="1:8" x14ac:dyDescent="0.25">
      <c r="A187" t="s">
        <v>79</v>
      </c>
      <c r="B187" t="s">
        <v>86</v>
      </c>
      <c r="C187" t="s">
        <v>18</v>
      </c>
      <c r="D187" t="s">
        <v>2</v>
      </c>
      <c r="E187">
        <v>8</v>
      </c>
      <c r="F187" t="s">
        <v>20</v>
      </c>
      <c r="G187" s="2">
        <v>8.9612352126535608</v>
      </c>
      <c r="H187" s="2">
        <v>-99.261948585351504</v>
      </c>
    </row>
    <row r="188" spans="1:8" x14ac:dyDescent="0.25">
      <c r="A188" t="s">
        <v>79</v>
      </c>
      <c r="B188" t="s">
        <v>86</v>
      </c>
      <c r="C188" t="s">
        <v>18</v>
      </c>
      <c r="D188" t="s">
        <v>2</v>
      </c>
      <c r="E188">
        <v>8</v>
      </c>
      <c r="F188" t="s">
        <v>21</v>
      </c>
      <c r="G188" s="2">
        <v>9.0500155701775249</v>
      </c>
      <c r="H188" s="2">
        <v>-99.138808648948938</v>
      </c>
    </row>
    <row r="189" spans="1:8" x14ac:dyDescent="0.25">
      <c r="A189" t="s">
        <v>79</v>
      </c>
      <c r="B189" t="s">
        <v>86</v>
      </c>
      <c r="C189" t="s">
        <v>18</v>
      </c>
      <c r="D189" t="s">
        <v>2</v>
      </c>
      <c r="E189">
        <v>8</v>
      </c>
      <c r="F189" t="s">
        <v>22</v>
      </c>
      <c r="G189" s="2">
        <v>9.0558192868594105</v>
      </c>
      <c r="H189" s="2">
        <v>-99.079859702442349</v>
      </c>
    </row>
    <row r="190" spans="1:8" x14ac:dyDescent="0.25">
      <c r="A190" t="s">
        <v>79</v>
      </c>
      <c r="B190" t="s">
        <v>86</v>
      </c>
      <c r="C190" t="s">
        <v>18</v>
      </c>
      <c r="D190" t="s">
        <v>2</v>
      </c>
      <c r="E190">
        <v>8</v>
      </c>
      <c r="F190" t="s">
        <v>23</v>
      </c>
      <c r="G190" s="2">
        <v>9.1055914394884692</v>
      </c>
      <c r="H190" s="2">
        <v>-99.042889137559797</v>
      </c>
    </row>
    <row r="191" spans="1:8" x14ac:dyDescent="0.25">
      <c r="A191" t="s">
        <v>79</v>
      </c>
      <c r="B191" t="s">
        <v>86</v>
      </c>
      <c r="C191" t="s">
        <v>18</v>
      </c>
      <c r="D191" t="s">
        <v>2</v>
      </c>
      <c r="E191">
        <v>8</v>
      </c>
      <c r="F191" t="s">
        <v>24</v>
      </c>
      <c r="G191" s="2">
        <v>9.1343160396270733</v>
      </c>
      <c r="H191" s="2">
        <v>-98.920889429754496</v>
      </c>
    </row>
    <row r="192" spans="1:8" x14ac:dyDescent="0.25">
      <c r="A192" t="s">
        <v>79</v>
      </c>
      <c r="B192" t="s">
        <v>86</v>
      </c>
      <c r="C192" t="s">
        <v>18</v>
      </c>
      <c r="D192" t="s">
        <v>2</v>
      </c>
      <c r="E192">
        <v>8</v>
      </c>
      <c r="F192" t="s">
        <v>25</v>
      </c>
      <c r="G192" s="2">
        <v>9.1520380688354273</v>
      </c>
      <c r="H192" s="2">
        <v>-98.675442433990796</v>
      </c>
    </row>
    <row r="193" spans="1:8" x14ac:dyDescent="0.25">
      <c r="A193" t="s">
        <v>79</v>
      </c>
      <c r="B193" t="s">
        <v>86</v>
      </c>
      <c r="C193" t="s">
        <v>18</v>
      </c>
      <c r="D193" t="s">
        <v>2</v>
      </c>
      <c r="E193">
        <v>8</v>
      </c>
      <c r="F193" t="s">
        <v>26</v>
      </c>
      <c r="G193" s="2">
        <v>9.1691449493682295</v>
      </c>
      <c r="H193" s="2">
        <v>-98.6367813910271</v>
      </c>
    </row>
    <row r="194" spans="1:8" x14ac:dyDescent="0.25">
      <c r="A194" t="s">
        <v>79</v>
      </c>
      <c r="B194" t="s">
        <v>86</v>
      </c>
      <c r="C194" t="s">
        <v>18</v>
      </c>
      <c r="D194" t="s">
        <v>2</v>
      </c>
      <c r="E194">
        <v>8</v>
      </c>
      <c r="F194" t="s">
        <v>27</v>
      </c>
      <c r="G194" s="2">
        <v>9.3576885068880902</v>
      </c>
      <c r="H194" s="2">
        <v>-98.635070193839596</v>
      </c>
    </row>
    <row r="195" spans="1:8" x14ac:dyDescent="0.25">
      <c r="A195" t="s">
        <v>79</v>
      </c>
      <c r="B195" t="s">
        <v>86</v>
      </c>
      <c r="C195" t="s">
        <v>18</v>
      </c>
      <c r="D195" t="s">
        <v>2</v>
      </c>
      <c r="E195">
        <v>8</v>
      </c>
      <c r="F195" t="s">
        <v>28</v>
      </c>
      <c r="G195" s="2">
        <v>9.3904011018681999</v>
      </c>
      <c r="H195" s="2">
        <v>-98.554562953100501</v>
      </c>
    </row>
    <row r="196" spans="1:8" x14ac:dyDescent="0.25">
      <c r="A196" t="s">
        <v>79</v>
      </c>
      <c r="B196" t="s">
        <v>86</v>
      </c>
      <c r="C196" t="s">
        <v>18</v>
      </c>
      <c r="D196" t="s">
        <v>2</v>
      </c>
      <c r="E196">
        <v>8</v>
      </c>
      <c r="F196" t="s">
        <v>29</v>
      </c>
      <c r="G196" s="2">
        <v>9.5131314065535904</v>
      </c>
      <c r="H196" s="2">
        <v>-98.249211936602507</v>
      </c>
    </row>
    <row r="197" spans="1:8" x14ac:dyDescent="0.25">
      <c r="A197" t="s">
        <v>79</v>
      </c>
      <c r="B197" t="s">
        <v>86</v>
      </c>
      <c r="C197" t="s">
        <v>18</v>
      </c>
      <c r="D197" t="s">
        <v>2</v>
      </c>
      <c r="E197">
        <v>8</v>
      </c>
      <c r="F197" t="s">
        <v>30</v>
      </c>
      <c r="G197" s="2">
        <v>9.6151518086415404</v>
      </c>
      <c r="H197" s="2">
        <v>-98.152237055314444</v>
      </c>
    </row>
    <row r="198" spans="1:8" x14ac:dyDescent="0.25">
      <c r="A198" t="s">
        <v>79</v>
      </c>
      <c r="B198" t="s">
        <v>86</v>
      </c>
      <c r="C198" t="s">
        <v>18</v>
      </c>
      <c r="D198" t="s">
        <v>2</v>
      </c>
      <c r="E198">
        <v>8</v>
      </c>
      <c r="F198" t="s">
        <v>31</v>
      </c>
      <c r="G198" s="2">
        <v>9.6419545733460392</v>
      </c>
      <c r="H198" s="2">
        <v>-97.798144327765982</v>
      </c>
    </row>
    <row r="199" spans="1:8" x14ac:dyDescent="0.25">
      <c r="A199" t="s">
        <v>79</v>
      </c>
      <c r="B199" t="s">
        <v>86</v>
      </c>
      <c r="C199" t="s">
        <v>18</v>
      </c>
      <c r="D199" t="s">
        <v>2</v>
      </c>
      <c r="E199">
        <v>8</v>
      </c>
      <c r="F199" t="s">
        <v>32</v>
      </c>
      <c r="G199" s="2">
        <v>9.7230601503145397</v>
      </c>
      <c r="H199" s="2">
        <v>-97.739339611259993</v>
      </c>
    </row>
    <row r="200" spans="1:8" x14ac:dyDescent="0.25">
      <c r="A200" t="s">
        <v>79</v>
      </c>
      <c r="B200" t="s">
        <v>86</v>
      </c>
      <c r="C200" t="s">
        <v>18</v>
      </c>
      <c r="D200" t="s">
        <v>2</v>
      </c>
      <c r="E200">
        <v>8</v>
      </c>
      <c r="F200" t="s">
        <v>33</v>
      </c>
      <c r="G200" s="2">
        <v>9.8101999287935104</v>
      </c>
      <c r="H200" s="2">
        <v>-97.191928637119702</v>
      </c>
    </row>
    <row r="201" spans="1:8" x14ac:dyDescent="0.25">
      <c r="A201" t="s">
        <v>79</v>
      </c>
      <c r="B201" t="s">
        <v>86</v>
      </c>
      <c r="C201" t="s">
        <v>18</v>
      </c>
      <c r="D201" t="s">
        <v>2</v>
      </c>
      <c r="E201">
        <v>8</v>
      </c>
      <c r="F201" t="s">
        <v>34</v>
      </c>
      <c r="G201" s="2">
        <v>10.0701050954927</v>
      </c>
      <c r="H201" s="2">
        <v>-97.155060201291903</v>
      </c>
    </row>
    <row r="202" spans="1:8" x14ac:dyDescent="0.25">
      <c r="A202" t="s">
        <v>79</v>
      </c>
      <c r="B202" t="s">
        <v>86</v>
      </c>
      <c r="C202" t="s">
        <v>18</v>
      </c>
      <c r="D202" t="s">
        <v>2</v>
      </c>
      <c r="E202">
        <v>8</v>
      </c>
      <c r="F202" t="s">
        <v>35</v>
      </c>
      <c r="G202" s="2">
        <v>10.123631193721449</v>
      </c>
      <c r="H202" s="2">
        <v>-97.143175988891201</v>
      </c>
    </row>
    <row r="203" spans="1:8" x14ac:dyDescent="0.25">
      <c r="A203" t="s">
        <v>79</v>
      </c>
      <c r="B203" t="s">
        <v>86</v>
      </c>
      <c r="C203" t="s">
        <v>18</v>
      </c>
      <c r="D203" t="s">
        <v>2</v>
      </c>
      <c r="E203">
        <v>8</v>
      </c>
      <c r="F203" t="s">
        <v>36</v>
      </c>
      <c r="G203" s="2">
        <v>10.4494666980916</v>
      </c>
      <c r="H203" s="2">
        <v>-97.139583597793916</v>
      </c>
    </row>
    <row r="204" spans="1:8" x14ac:dyDescent="0.25">
      <c r="A204" t="s">
        <v>79</v>
      </c>
      <c r="B204" t="s">
        <v>86</v>
      </c>
      <c r="C204" t="s">
        <v>18</v>
      </c>
      <c r="D204" t="s">
        <v>2</v>
      </c>
      <c r="E204">
        <v>8</v>
      </c>
      <c r="F204" t="s">
        <v>37</v>
      </c>
      <c r="G204" s="2">
        <v>10.4966135478808</v>
      </c>
      <c r="H204" s="2">
        <v>-97.002527848671406</v>
      </c>
    </row>
    <row r="205" spans="1:8" x14ac:dyDescent="0.25">
      <c r="A205" t="s">
        <v>79</v>
      </c>
      <c r="B205" t="s">
        <v>86</v>
      </c>
      <c r="C205" t="s">
        <v>18</v>
      </c>
      <c r="D205" t="s">
        <v>2</v>
      </c>
      <c r="E205">
        <v>8</v>
      </c>
      <c r="F205" t="s">
        <v>38</v>
      </c>
      <c r="G205" s="2">
        <v>10.677665346721501</v>
      </c>
      <c r="H205" s="2">
        <v>-96.967138306485793</v>
      </c>
    </row>
    <row r="206" spans="1:8" x14ac:dyDescent="0.25">
      <c r="A206" t="s">
        <v>79</v>
      </c>
      <c r="B206" t="s">
        <v>86</v>
      </c>
      <c r="C206" t="s">
        <v>18</v>
      </c>
      <c r="D206" t="s">
        <v>2</v>
      </c>
      <c r="E206">
        <v>8</v>
      </c>
      <c r="F206" t="s">
        <v>39</v>
      </c>
      <c r="G206" s="2">
        <v>10.712745977549501</v>
      </c>
      <c r="H206" s="2">
        <v>-96.936609835726443</v>
      </c>
    </row>
    <row r="207" spans="1:8" x14ac:dyDescent="0.25">
      <c r="A207" t="s">
        <v>79</v>
      </c>
      <c r="B207" t="s">
        <v>86</v>
      </c>
      <c r="C207" t="s">
        <v>18</v>
      </c>
      <c r="D207" t="s">
        <v>2</v>
      </c>
      <c r="E207">
        <v>8</v>
      </c>
      <c r="F207" t="s">
        <v>40</v>
      </c>
      <c r="G207" s="2">
        <v>10.7775672190929</v>
      </c>
      <c r="H207" s="2">
        <v>-96.849850681011532</v>
      </c>
    </row>
    <row r="208" spans="1:8" x14ac:dyDescent="0.25">
      <c r="A208" t="s">
        <v>79</v>
      </c>
      <c r="B208" t="s">
        <v>86</v>
      </c>
      <c r="C208" t="s">
        <v>18</v>
      </c>
      <c r="D208" t="s">
        <v>2</v>
      </c>
      <c r="E208">
        <v>8</v>
      </c>
      <c r="F208" t="s">
        <v>41</v>
      </c>
      <c r="G208" s="2">
        <v>10.778475022646393</v>
      </c>
      <c r="H208" s="2">
        <v>-96.654882127075098</v>
      </c>
    </row>
    <row r="209" spans="1:9" x14ac:dyDescent="0.25">
      <c r="A209" t="s">
        <v>79</v>
      </c>
      <c r="B209" t="s">
        <v>86</v>
      </c>
      <c r="C209" t="s">
        <v>18</v>
      </c>
      <c r="D209" t="s">
        <v>2</v>
      </c>
      <c r="E209">
        <v>8</v>
      </c>
      <c r="F209" t="s">
        <v>42</v>
      </c>
      <c r="G209" s="2">
        <v>10.8016486335897</v>
      </c>
      <c r="H209" s="2">
        <v>-96.611233850559202</v>
      </c>
    </row>
    <row r="210" spans="1:9" x14ac:dyDescent="0.25">
      <c r="A210" t="s">
        <v>79</v>
      </c>
      <c r="B210" t="s">
        <v>86</v>
      </c>
      <c r="C210" t="s">
        <v>18</v>
      </c>
      <c r="D210" t="s">
        <v>2</v>
      </c>
      <c r="E210">
        <v>8</v>
      </c>
      <c r="F210" t="s">
        <v>43</v>
      </c>
      <c r="G210" s="2">
        <v>11.022968595816501</v>
      </c>
      <c r="H210" s="2">
        <v>-96.533146058096406</v>
      </c>
    </row>
    <row r="211" spans="1:9" x14ac:dyDescent="0.25">
      <c r="A211" t="s">
        <v>79</v>
      </c>
      <c r="B211" t="s">
        <v>86</v>
      </c>
      <c r="C211" t="s">
        <v>18</v>
      </c>
      <c r="D211" t="s">
        <v>2</v>
      </c>
      <c r="E211">
        <v>8</v>
      </c>
      <c r="F211" t="s">
        <v>44</v>
      </c>
      <c r="G211" s="2">
        <v>11.210529813642101</v>
      </c>
      <c r="H211" s="2">
        <v>-96.394418134690895</v>
      </c>
    </row>
    <row r="212" spans="1:9" x14ac:dyDescent="0.25">
      <c r="A212" t="s">
        <v>79</v>
      </c>
      <c r="B212" t="s">
        <v>86</v>
      </c>
      <c r="C212" t="s">
        <v>18</v>
      </c>
      <c r="D212" t="s">
        <v>2</v>
      </c>
      <c r="E212">
        <v>8</v>
      </c>
      <c r="F212" t="s">
        <v>45</v>
      </c>
      <c r="G212" s="2">
        <v>11.258153699904302</v>
      </c>
      <c r="H212" s="2">
        <v>-96.220234527274201</v>
      </c>
    </row>
    <row r="213" spans="1:9" x14ac:dyDescent="0.25">
      <c r="A213" t="s">
        <v>79</v>
      </c>
      <c r="B213" t="s">
        <v>86</v>
      </c>
      <c r="C213" t="s">
        <v>18</v>
      </c>
      <c r="D213" t="s">
        <v>2</v>
      </c>
      <c r="E213">
        <v>8</v>
      </c>
      <c r="F213" t="s">
        <v>46</v>
      </c>
      <c r="G213" s="2">
        <v>11.499032186806501</v>
      </c>
      <c r="H213" s="2">
        <v>-96.181205032800605</v>
      </c>
    </row>
    <row r="214" spans="1:9" x14ac:dyDescent="0.25">
      <c r="A214" t="s">
        <v>79</v>
      </c>
      <c r="B214" t="s">
        <v>86</v>
      </c>
      <c r="C214" t="s">
        <v>18</v>
      </c>
      <c r="D214" t="s">
        <v>2</v>
      </c>
      <c r="E214">
        <v>8</v>
      </c>
      <c r="F214" t="s">
        <v>47</v>
      </c>
      <c r="G214" s="2">
        <v>11.538139455530199</v>
      </c>
      <c r="H214" s="2">
        <v>-96.177138593049705</v>
      </c>
    </row>
    <row r="215" spans="1:9" x14ac:dyDescent="0.25">
      <c r="A215" t="s">
        <v>79</v>
      </c>
      <c r="B215" t="s">
        <v>86</v>
      </c>
      <c r="C215" t="s">
        <v>18</v>
      </c>
      <c r="D215" t="s">
        <v>2</v>
      </c>
      <c r="E215">
        <v>8</v>
      </c>
      <c r="F215" t="s">
        <v>48</v>
      </c>
      <c r="G215" s="2">
        <v>11.569990671949693</v>
      </c>
      <c r="H215" s="2">
        <v>-96.110602712455204</v>
      </c>
    </row>
    <row r="216" spans="1:9" x14ac:dyDescent="0.25">
      <c r="A216" t="s">
        <v>79</v>
      </c>
      <c r="B216" t="s">
        <v>86</v>
      </c>
      <c r="C216" t="s">
        <v>18</v>
      </c>
      <c r="D216" t="s">
        <v>2</v>
      </c>
      <c r="E216">
        <v>8</v>
      </c>
      <c r="F216" t="s">
        <v>49</v>
      </c>
      <c r="G216" s="2">
        <v>11.621529647849201</v>
      </c>
      <c r="H216" s="2">
        <v>-95.989653245909636</v>
      </c>
    </row>
    <row r="217" spans="1:9" x14ac:dyDescent="0.25">
      <c r="A217" t="s">
        <v>79</v>
      </c>
      <c r="B217" t="s">
        <v>86</v>
      </c>
      <c r="C217" t="s">
        <v>18</v>
      </c>
      <c r="D217" t="s">
        <v>2</v>
      </c>
      <c r="E217">
        <v>8</v>
      </c>
      <c r="F217" t="s">
        <v>50</v>
      </c>
      <c r="G217" s="2">
        <v>11.650198632693304</v>
      </c>
      <c r="H217" s="2">
        <v>-95.946335553464195</v>
      </c>
    </row>
    <row r="218" spans="1:9" x14ac:dyDescent="0.25">
      <c r="A218" t="s">
        <v>79</v>
      </c>
      <c r="B218" t="s">
        <v>86</v>
      </c>
      <c r="C218" t="s">
        <v>18</v>
      </c>
      <c r="D218" t="s">
        <v>2</v>
      </c>
      <c r="E218">
        <v>8</v>
      </c>
      <c r="F218" t="s">
        <v>51</v>
      </c>
      <c r="G218" s="2">
        <v>11.681659614902923</v>
      </c>
      <c r="H218" s="2">
        <v>-95.932563804827197</v>
      </c>
    </row>
    <row r="219" spans="1:9" x14ac:dyDescent="0.25">
      <c r="A219" t="s">
        <v>79</v>
      </c>
      <c r="B219" t="s">
        <v>86</v>
      </c>
      <c r="C219" t="s">
        <v>18</v>
      </c>
      <c r="D219" t="s">
        <v>2</v>
      </c>
      <c r="E219">
        <v>8</v>
      </c>
      <c r="F219" t="s">
        <v>52</v>
      </c>
      <c r="G219" s="2">
        <v>11.952377227973036</v>
      </c>
      <c r="H219" s="2">
        <v>-95.5718320033303</v>
      </c>
    </row>
    <row r="220" spans="1:9" x14ac:dyDescent="0.25">
      <c r="A220" t="s">
        <v>79</v>
      </c>
      <c r="B220" t="s">
        <v>86</v>
      </c>
      <c r="C220" t="s">
        <v>18</v>
      </c>
      <c r="D220" t="s">
        <v>2</v>
      </c>
      <c r="E220">
        <v>8</v>
      </c>
      <c r="F220" t="s">
        <v>53</v>
      </c>
      <c r="G220" s="2">
        <v>11.997429759481182</v>
      </c>
      <c r="H220" s="2">
        <v>-95.336959495693804</v>
      </c>
    </row>
    <row r="221" spans="1:9" x14ac:dyDescent="0.25">
      <c r="A221" t="s">
        <v>79</v>
      </c>
      <c r="B221" t="s">
        <v>86</v>
      </c>
      <c r="C221" t="s">
        <v>18</v>
      </c>
      <c r="D221" t="s">
        <v>2</v>
      </c>
      <c r="E221">
        <v>8</v>
      </c>
      <c r="F221" t="s">
        <v>54</v>
      </c>
      <c r="G221" s="2">
        <v>12.050523471981499</v>
      </c>
      <c r="H221" s="2">
        <v>-95.270618354929098</v>
      </c>
    </row>
    <row r="222" spans="1:9" x14ac:dyDescent="0.25">
      <c r="A222" t="s">
        <v>79</v>
      </c>
      <c r="B222" t="s">
        <v>86</v>
      </c>
      <c r="C222" t="s">
        <v>18</v>
      </c>
      <c r="D222" t="s">
        <v>2</v>
      </c>
      <c r="E222">
        <v>8</v>
      </c>
      <c r="F222" t="s">
        <v>55</v>
      </c>
      <c r="G222" s="2">
        <v>12.157584813570001</v>
      </c>
      <c r="H222" s="2">
        <v>-95.0548444086388</v>
      </c>
    </row>
    <row r="223" spans="1:9" x14ac:dyDescent="0.25">
      <c r="A223" t="s">
        <v>79</v>
      </c>
      <c r="B223" t="s">
        <v>86</v>
      </c>
      <c r="C223" t="s">
        <v>18</v>
      </c>
      <c r="D223" t="s">
        <v>2</v>
      </c>
      <c r="E223">
        <v>8</v>
      </c>
      <c r="F223" t="s">
        <v>56</v>
      </c>
      <c r="G223" s="2">
        <v>12.430513566756328</v>
      </c>
      <c r="H223" s="2">
        <v>-94.930506831093993</v>
      </c>
    </row>
    <row r="224" spans="1:9" x14ac:dyDescent="0.25">
      <c r="A224" t="s">
        <v>82</v>
      </c>
      <c r="B224" t="s">
        <v>86</v>
      </c>
      <c r="C224" t="s">
        <v>18</v>
      </c>
      <c r="D224" t="s">
        <v>2</v>
      </c>
      <c r="E224">
        <v>1</v>
      </c>
      <c r="F224" t="s">
        <v>282</v>
      </c>
      <c r="G224" s="2">
        <v>7.2913049474823142</v>
      </c>
      <c r="H224" s="2">
        <v>-98.159898656827508</v>
      </c>
      <c r="I224" s="8" t="s">
        <v>267</v>
      </c>
    </row>
    <row r="225" spans="1:9" x14ac:dyDescent="0.25">
      <c r="A225" t="s">
        <v>82</v>
      </c>
      <c r="B225" t="s">
        <v>86</v>
      </c>
      <c r="C225" t="s">
        <v>18</v>
      </c>
      <c r="D225" t="s">
        <v>2</v>
      </c>
      <c r="E225">
        <v>1</v>
      </c>
      <c r="F225" t="s">
        <v>283</v>
      </c>
      <c r="G225" s="2">
        <v>7.4753966341934932</v>
      </c>
      <c r="H225" s="2">
        <v>-99.34459631780004</v>
      </c>
      <c r="I225" s="8" t="s">
        <v>267</v>
      </c>
    </row>
    <row r="226" spans="1:9" x14ac:dyDescent="0.25">
      <c r="A226" t="s">
        <v>82</v>
      </c>
      <c r="B226" t="s">
        <v>86</v>
      </c>
      <c r="C226" t="s">
        <v>18</v>
      </c>
      <c r="D226" t="s">
        <v>2</v>
      </c>
      <c r="E226">
        <v>1</v>
      </c>
      <c r="F226" t="s">
        <v>289</v>
      </c>
      <c r="G226" s="2">
        <v>14.7129570578811</v>
      </c>
      <c r="H226" s="2">
        <v>-101.95192957732263</v>
      </c>
      <c r="I226" s="8" t="s">
        <v>267</v>
      </c>
    </row>
    <row r="227" spans="1:9" x14ac:dyDescent="0.25">
      <c r="A227" t="s">
        <v>82</v>
      </c>
      <c r="B227" t="s">
        <v>86</v>
      </c>
      <c r="C227" t="s">
        <v>18</v>
      </c>
      <c r="D227" t="s">
        <v>2</v>
      </c>
      <c r="E227">
        <v>1</v>
      </c>
      <c r="F227" t="s">
        <v>290</v>
      </c>
      <c r="G227" s="2">
        <v>13.199192835021273</v>
      </c>
      <c r="H227" s="2">
        <v>-99.687930841434422</v>
      </c>
      <c r="I227" s="8" t="s">
        <v>267</v>
      </c>
    </row>
    <row r="228" spans="1:9" x14ac:dyDescent="0.25">
      <c r="A228" t="s">
        <v>82</v>
      </c>
      <c r="B228" t="s">
        <v>86</v>
      </c>
      <c r="C228" t="s">
        <v>18</v>
      </c>
      <c r="D228" t="s">
        <v>2</v>
      </c>
      <c r="E228">
        <v>1</v>
      </c>
      <c r="F228" t="s">
        <v>291</v>
      </c>
      <c r="G228" s="2">
        <v>14.931053784306398</v>
      </c>
      <c r="H228" s="2">
        <v>-98.896039315610068</v>
      </c>
      <c r="I228" s="8" t="s">
        <v>267</v>
      </c>
    </row>
    <row r="229" spans="1:9" x14ac:dyDescent="0.25">
      <c r="A229" t="s">
        <v>82</v>
      </c>
      <c r="B229" t="s">
        <v>86</v>
      </c>
      <c r="C229" t="s">
        <v>18</v>
      </c>
      <c r="D229" t="s">
        <v>2</v>
      </c>
      <c r="E229">
        <v>1</v>
      </c>
      <c r="F229" t="s">
        <v>284</v>
      </c>
      <c r="G229" s="2">
        <v>13.127661925713257</v>
      </c>
      <c r="H229" s="2">
        <v>-92.78492510328141</v>
      </c>
      <c r="I229" s="8" t="s">
        <v>267</v>
      </c>
    </row>
    <row r="230" spans="1:9" x14ac:dyDescent="0.25">
      <c r="A230" t="s">
        <v>82</v>
      </c>
      <c r="B230" t="s">
        <v>86</v>
      </c>
      <c r="C230" t="s">
        <v>18</v>
      </c>
      <c r="D230" t="s">
        <v>2</v>
      </c>
      <c r="E230">
        <v>1</v>
      </c>
      <c r="F230" t="s">
        <v>285</v>
      </c>
      <c r="G230" s="2">
        <v>13.144042343322669</v>
      </c>
      <c r="H230" s="2">
        <v>-101.78587392869643</v>
      </c>
      <c r="I230" s="8" t="s">
        <v>267</v>
      </c>
    </row>
    <row r="231" spans="1:9" x14ac:dyDescent="0.25">
      <c r="A231" t="s">
        <v>82</v>
      </c>
      <c r="B231" t="s">
        <v>86</v>
      </c>
      <c r="C231" t="s">
        <v>18</v>
      </c>
      <c r="D231" t="s">
        <v>2</v>
      </c>
      <c r="E231">
        <v>1</v>
      </c>
      <c r="F231" t="s">
        <v>292</v>
      </c>
      <c r="G231" s="2">
        <v>13.439969972155744</v>
      </c>
      <c r="H231" s="2">
        <v>-100.63277258850681</v>
      </c>
      <c r="I231" s="8" t="s">
        <v>267</v>
      </c>
    </row>
    <row r="232" spans="1:9" x14ac:dyDescent="0.25">
      <c r="A232" t="s">
        <v>82</v>
      </c>
      <c r="B232" t="s">
        <v>86</v>
      </c>
      <c r="C232" t="s">
        <v>18</v>
      </c>
      <c r="D232" t="s">
        <v>2</v>
      </c>
      <c r="E232">
        <v>1</v>
      </c>
      <c r="F232" t="s">
        <v>293</v>
      </c>
      <c r="G232" s="2">
        <v>15.416627406947256</v>
      </c>
      <c r="H232" s="2">
        <v>-104.31010231680511</v>
      </c>
      <c r="I232" s="8" t="s">
        <v>267</v>
      </c>
    </row>
    <row r="233" spans="1:9" x14ac:dyDescent="0.25">
      <c r="A233" t="s">
        <v>82</v>
      </c>
      <c r="B233" t="s">
        <v>86</v>
      </c>
      <c r="C233" t="s">
        <v>18</v>
      </c>
      <c r="D233" t="s">
        <v>2</v>
      </c>
      <c r="E233">
        <v>1</v>
      </c>
      <c r="F233" t="s">
        <v>286</v>
      </c>
      <c r="G233" s="2">
        <v>8.0618970611516598</v>
      </c>
      <c r="H233" s="2">
        <v>-98.906556828637292</v>
      </c>
      <c r="I233" s="8" t="s">
        <v>267</v>
      </c>
    </row>
    <row r="234" spans="1:9" x14ac:dyDescent="0.25">
      <c r="A234" t="s">
        <v>82</v>
      </c>
      <c r="B234" t="s">
        <v>86</v>
      </c>
      <c r="C234" t="s">
        <v>18</v>
      </c>
      <c r="D234" t="s">
        <v>2</v>
      </c>
      <c r="E234">
        <v>1</v>
      </c>
      <c r="F234" t="s">
        <v>287</v>
      </c>
      <c r="G234" s="2">
        <v>15.301077602653038</v>
      </c>
      <c r="H234" s="2">
        <v>-103.49891096348402</v>
      </c>
      <c r="I234" s="8" t="s">
        <v>267</v>
      </c>
    </row>
    <row r="235" spans="1:9" x14ac:dyDescent="0.25">
      <c r="A235" t="s">
        <v>82</v>
      </c>
      <c r="B235" t="s">
        <v>86</v>
      </c>
      <c r="C235" t="s">
        <v>18</v>
      </c>
      <c r="D235" t="s">
        <v>2</v>
      </c>
      <c r="E235">
        <v>1</v>
      </c>
      <c r="F235" t="s">
        <v>288</v>
      </c>
      <c r="G235" s="2">
        <v>12.998910631451654</v>
      </c>
      <c r="H235" s="2">
        <v>-99.903810975457674</v>
      </c>
      <c r="I235" s="8" t="s">
        <v>267</v>
      </c>
    </row>
    <row r="236" spans="1:9" x14ac:dyDescent="0.25">
      <c r="A236" t="s">
        <v>82</v>
      </c>
      <c r="B236" t="s">
        <v>86</v>
      </c>
      <c r="C236" t="s">
        <v>18</v>
      </c>
      <c r="D236" t="s">
        <v>2</v>
      </c>
      <c r="E236">
        <v>2</v>
      </c>
      <c r="F236" t="s">
        <v>282</v>
      </c>
      <c r="G236" s="2">
        <v>5.7220413885997807</v>
      </c>
      <c r="H236" s="2">
        <v>-99.693824464920681</v>
      </c>
      <c r="I236" s="8" t="s">
        <v>267</v>
      </c>
    </row>
    <row r="237" spans="1:9" x14ac:dyDescent="0.25">
      <c r="A237" t="s">
        <v>82</v>
      </c>
      <c r="B237" t="s">
        <v>86</v>
      </c>
      <c r="C237" t="s">
        <v>18</v>
      </c>
      <c r="D237" t="s">
        <v>2</v>
      </c>
      <c r="E237">
        <v>2</v>
      </c>
      <c r="F237" t="s">
        <v>283</v>
      </c>
      <c r="G237" s="2">
        <v>6.5034049282833708</v>
      </c>
      <c r="H237" s="2">
        <v>-99.958962581249409</v>
      </c>
      <c r="I237" s="8" t="s">
        <v>267</v>
      </c>
    </row>
    <row r="238" spans="1:9" x14ac:dyDescent="0.25">
      <c r="A238" t="s">
        <v>82</v>
      </c>
      <c r="B238" t="s">
        <v>86</v>
      </c>
      <c r="C238" t="s">
        <v>18</v>
      </c>
      <c r="D238" t="s">
        <v>2</v>
      </c>
      <c r="E238">
        <v>2</v>
      </c>
      <c r="F238" t="s">
        <v>294</v>
      </c>
      <c r="G238" s="2">
        <v>5.948584438088087</v>
      </c>
      <c r="H238" s="2">
        <v>-98.791715708148871</v>
      </c>
      <c r="I238" s="8" t="s">
        <v>267</v>
      </c>
    </row>
    <row r="239" spans="1:9" x14ac:dyDescent="0.25">
      <c r="A239" t="s">
        <v>82</v>
      </c>
      <c r="B239" t="s">
        <v>86</v>
      </c>
      <c r="C239" t="s">
        <v>18</v>
      </c>
      <c r="D239" t="s">
        <v>2</v>
      </c>
      <c r="E239">
        <v>2</v>
      </c>
      <c r="F239" t="s">
        <v>295</v>
      </c>
      <c r="G239" s="2">
        <v>8.5472810063741438</v>
      </c>
      <c r="H239" s="2">
        <v>-102.7375264802623</v>
      </c>
      <c r="I239" s="8" t="s">
        <v>267</v>
      </c>
    </row>
    <row r="240" spans="1:9" x14ac:dyDescent="0.25">
      <c r="A240" t="s">
        <v>82</v>
      </c>
      <c r="B240" t="s">
        <v>86</v>
      </c>
      <c r="C240" t="s">
        <v>18</v>
      </c>
      <c r="D240" t="s">
        <v>2</v>
      </c>
      <c r="E240">
        <v>2</v>
      </c>
      <c r="F240" t="s">
        <v>289</v>
      </c>
      <c r="G240" s="2">
        <v>13.711221722185199</v>
      </c>
      <c r="H240" s="2">
        <v>-101.33902693482605</v>
      </c>
      <c r="I240" s="8" t="s">
        <v>267</v>
      </c>
    </row>
    <row r="241" spans="1:9" x14ac:dyDescent="0.25">
      <c r="A241" t="s">
        <v>82</v>
      </c>
      <c r="B241" t="s">
        <v>86</v>
      </c>
      <c r="C241" t="s">
        <v>18</v>
      </c>
      <c r="D241" t="s">
        <v>2</v>
      </c>
      <c r="E241">
        <v>2</v>
      </c>
      <c r="F241" t="s">
        <v>290</v>
      </c>
      <c r="G241" s="2">
        <v>13.333536765619433</v>
      </c>
      <c r="H241" s="2">
        <v>-100.73352643304801</v>
      </c>
      <c r="I241" s="8" t="s">
        <v>267</v>
      </c>
    </row>
    <row r="242" spans="1:9" x14ac:dyDescent="0.25">
      <c r="A242" t="s">
        <v>82</v>
      </c>
      <c r="B242" t="s">
        <v>86</v>
      </c>
      <c r="C242" t="s">
        <v>18</v>
      </c>
      <c r="D242" t="s">
        <v>2</v>
      </c>
      <c r="E242">
        <v>2</v>
      </c>
      <c r="F242" t="s">
        <v>291</v>
      </c>
      <c r="G242" s="2">
        <v>14.559917824017196</v>
      </c>
      <c r="H242" s="2">
        <v>-102.75610124151582</v>
      </c>
      <c r="I242" s="8" t="s">
        <v>267</v>
      </c>
    </row>
    <row r="243" spans="1:9" x14ac:dyDescent="0.25">
      <c r="A243" t="s">
        <v>82</v>
      </c>
      <c r="B243" t="s">
        <v>86</v>
      </c>
      <c r="C243" t="s">
        <v>18</v>
      </c>
      <c r="D243" t="s">
        <v>2</v>
      </c>
      <c r="E243">
        <v>2</v>
      </c>
      <c r="F243" t="s">
        <v>296</v>
      </c>
      <c r="G243" s="2">
        <v>12.100076797740869</v>
      </c>
      <c r="H243" s="2">
        <v>-99.672516981694713</v>
      </c>
      <c r="I243" s="8" t="s">
        <v>267</v>
      </c>
    </row>
    <row r="244" spans="1:9" x14ac:dyDescent="0.25">
      <c r="A244" t="s">
        <v>82</v>
      </c>
      <c r="B244" t="s">
        <v>86</v>
      </c>
      <c r="C244" t="s">
        <v>18</v>
      </c>
      <c r="D244" t="s">
        <v>2</v>
      </c>
      <c r="E244">
        <v>2</v>
      </c>
      <c r="F244" t="s">
        <v>292</v>
      </c>
      <c r="G244" s="2">
        <v>12.291937722486905</v>
      </c>
      <c r="H244" s="2">
        <v>-103.29513275327643</v>
      </c>
      <c r="I244" s="8" t="s">
        <v>267</v>
      </c>
    </row>
    <row r="245" spans="1:9" x14ac:dyDescent="0.25">
      <c r="A245" t="s">
        <v>82</v>
      </c>
      <c r="B245" t="s">
        <v>86</v>
      </c>
      <c r="C245" t="s">
        <v>18</v>
      </c>
      <c r="D245" t="s">
        <v>2</v>
      </c>
      <c r="E245">
        <v>2</v>
      </c>
      <c r="F245" t="s">
        <v>297</v>
      </c>
      <c r="G245" s="2">
        <v>11.511167020411175</v>
      </c>
      <c r="H245" s="2">
        <v>-101.11296613775301</v>
      </c>
      <c r="I245" s="8" t="s">
        <v>267</v>
      </c>
    </row>
    <row r="246" spans="1:9" x14ac:dyDescent="0.25">
      <c r="A246" t="s">
        <v>82</v>
      </c>
      <c r="B246" t="s">
        <v>86</v>
      </c>
      <c r="C246" t="s">
        <v>18</v>
      </c>
      <c r="D246" t="s">
        <v>2</v>
      </c>
      <c r="E246">
        <v>2</v>
      </c>
      <c r="F246" t="s">
        <v>293</v>
      </c>
      <c r="G246" s="2">
        <v>15.181776415164336</v>
      </c>
      <c r="H246" s="2">
        <v>-103.25326749607326</v>
      </c>
      <c r="I246" s="8" t="s">
        <v>267</v>
      </c>
    </row>
    <row r="247" spans="1:9" x14ac:dyDescent="0.25">
      <c r="A247" t="s">
        <v>82</v>
      </c>
      <c r="B247" t="s">
        <v>86</v>
      </c>
      <c r="C247" t="s">
        <v>18</v>
      </c>
      <c r="D247" t="s">
        <v>2</v>
      </c>
      <c r="E247">
        <v>2</v>
      </c>
      <c r="F247" t="s">
        <v>298</v>
      </c>
      <c r="G247" s="2">
        <v>14.10236221596255</v>
      </c>
      <c r="H247" s="2">
        <v>-103.01412973154785</v>
      </c>
      <c r="I247" s="8" t="s">
        <v>267</v>
      </c>
    </row>
    <row r="248" spans="1:9" x14ac:dyDescent="0.25">
      <c r="A248" t="s">
        <v>82</v>
      </c>
      <c r="B248" t="s">
        <v>86</v>
      </c>
      <c r="C248" t="s">
        <v>18</v>
      </c>
      <c r="D248" t="s">
        <v>2</v>
      </c>
      <c r="E248">
        <v>2</v>
      </c>
      <c r="F248" t="s">
        <v>299</v>
      </c>
      <c r="G248" s="2">
        <v>14.041915826123102</v>
      </c>
      <c r="H248" s="2">
        <v>-103.52381067972934</v>
      </c>
      <c r="I248" s="8" t="s">
        <v>267</v>
      </c>
    </row>
    <row r="249" spans="1:9" x14ac:dyDescent="0.25">
      <c r="A249" t="s">
        <v>82</v>
      </c>
      <c r="B249" t="s">
        <v>86</v>
      </c>
      <c r="C249" t="s">
        <v>18</v>
      </c>
      <c r="D249" t="s">
        <v>2</v>
      </c>
      <c r="E249">
        <v>2</v>
      </c>
      <c r="F249" t="s">
        <v>300</v>
      </c>
      <c r="G249" s="2">
        <v>13.097002608883511</v>
      </c>
      <c r="H249" s="2">
        <v>-101.88362538205953</v>
      </c>
      <c r="I249" s="8" t="s">
        <v>267</v>
      </c>
    </row>
    <row r="250" spans="1:9" x14ac:dyDescent="0.25">
      <c r="A250" t="s">
        <v>82</v>
      </c>
      <c r="B250" t="s">
        <v>86</v>
      </c>
      <c r="C250" t="s">
        <v>18</v>
      </c>
      <c r="D250" t="s">
        <v>2</v>
      </c>
      <c r="E250">
        <v>5</v>
      </c>
      <c r="F250" t="s">
        <v>282</v>
      </c>
      <c r="G250" s="2">
        <v>9.2724649808451503</v>
      </c>
      <c r="H250" s="2">
        <v>-100.81486381389753</v>
      </c>
      <c r="I250" s="8" t="s">
        <v>267</v>
      </c>
    </row>
    <row r="251" spans="1:9" x14ac:dyDescent="0.25">
      <c r="A251" t="s">
        <v>82</v>
      </c>
      <c r="B251" t="s">
        <v>86</v>
      </c>
      <c r="C251" t="s">
        <v>18</v>
      </c>
      <c r="D251" t="s">
        <v>2</v>
      </c>
      <c r="E251">
        <v>5</v>
      </c>
      <c r="F251" t="s">
        <v>283</v>
      </c>
      <c r="G251" s="2">
        <v>8.3758302157548741</v>
      </c>
      <c r="H251" s="2">
        <v>-99.318898832424367</v>
      </c>
      <c r="I251" s="8" t="s">
        <v>267</v>
      </c>
    </row>
    <row r="252" spans="1:9" x14ac:dyDescent="0.25">
      <c r="A252" t="s">
        <v>82</v>
      </c>
      <c r="B252" t="s">
        <v>86</v>
      </c>
      <c r="C252" t="s">
        <v>18</v>
      </c>
      <c r="D252" t="s">
        <v>2</v>
      </c>
      <c r="E252">
        <v>5</v>
      </c>
      <c r="F252" t="s">
        <v>294</v>
      </c>
      <c r="G252" s="2">
        <v>9.9257424041169919</v>
      </c>
      <c r="H252" s="2">
        <v>-100.08837468092146</v>
      </c>
      <c r="I252" s="8" t="s">
        <v>267</v>
      </c>
    </row>
    <row r="253" spans="1:9" x14ac:dyDescent="0.25">
      <c r="A253" t="s">
        <v>82</v>
      </c>
      <c r="B253" t="s">
        <v>86</v>
      </c>
      <c r="C253" t="s">
        <v>18</v>
      </c>
      <c r="D253" t="s">
        <v>2</v>
      </c>
      <c r="E253">
        <v>5</v>
      </c>
      <c r="F253" t="s">
        <v>295</v>
      </c>
      <c r="G253" s="2">
        <v>10.664216085226666</v>
      </c>
      <c r="H253" s="2">
        <v>-101.84442453670572</v>
      </c>
      <c r="I253" s="8" t="s">
        <v>267</v>
      </c>
    </row>
    <row r="254" spans="1:9" x14ac:dyDescent="0.25">
      <c r="A254" t="s">
        <v>82</v>
      </c>
      <c r="B254" t="s">
        <v>86</v>
      </c>
      <c r="C254" t="s">
        <v>18</v>
      </c>
      <c r="D254" t="s">
        <v>2</v>
      </c>
      <c r="E254">
        <v>5</v>
      </c>
      <c r="F254" t="s">
        <v>289</v>
      </c>
      <c r="G254" s="2">
        <v>10.63540123532642</v>
      </c>
      <c r="H254" s="2">
        <v>-97.721033265418015</v>
      </c>
      <c r="I254" s="8" t="s">
        <v>267</v>
      </c>
    </row>
    <row r="255" spans="1:9" x14ac:dyDescent="0.25">
      <c r="A255" t="s">
        <v>82</v>
      </c>
      <c r="B255" t="s">
        <v>86</v>
      </c>
      <c r="C255" t="s">
        <v>18</v>
      </c>
      <c r="D255" t="s">
        <v>2</v>
      </c>
      <c r="E255">
        <v>5</v>
      </c>
      <c r="F255" t="s">
        <v>290</v>
      </c>
      <c r="G255" s="2">
        <v>10.94597488995046</v>
      </c>
      <c r="H255" s="2">
        <v>-102.26862132823341</v>
      </c>
      <c r="I255" s="8" t="s">
        <v>267</v>
      </c>
    </row>
    <row r="256" spans="1:9" x14ac:dyDescent="0.25">
      <c r="A256" t="s">
        <v>82</v>
      </c>
      <c r="B256" t="s">
        <v>86</v>
      </c>
      <c r="C256" t="s">
        <v>18</v>
      </c>
      <c r="D256" t="s">
        <v>2</v>
      </c>
      <c r="E256">
        <v>5</v>
      </c>
      <c r="F256" t="s">
        <v>291</v>
      </c>
      <c r="G256" s="2">
        <v>10.450996559097481</v>
      </c>
      <c r="H256" s="2">
        <v>-98.998383056680098</v>
      </c>
      <c r="I256" s="8" t="s">
        <v>267</v>
      </c>
    </row>
    <row r="257" spans="1:9" x14ac:dyDescent="0.25">
      <c r="A257" t="s">
        <v>82</v>
      </c>
      <c r="B257" t="s">
        <v>86</v>
      </c>
      <c r="C257" t="s">
        <v>18</v>
      </c>
      <c r="D257" t="s">
        <v>2</v>
      </c>
      <c r="E257">
        <v>5</v>
      </c>
      <c r="F257" t="s">
        <v>296</v>
      </c>
      <c r="G257" s="2">
        <v>8.8917394898494404</v>
      </c>
      <c r="H257" s="2">
        <v>-96.781780928691006</v>
      </c>
      <c r="I257" s="8" t="s">
        <v>267</v>
      </c>
    </row>
    <row r="258" spans="1:9" x14ac:dyDescent="0.25">
      <c r="A258" t="s">
        <v>82</v>
      </c>
      <c r="B258" t="s">
        <v>86</v>
      </c>
      <c r="C258" t="s">
        <v>18</v>
      </c>
      <c r="D258" t="s">
        <v>2</v>
      </c>
      <c r="E258">
        <v>5</v>
      </c>
      <c r="F258" t="s">
        <v>292</v>
      </c>
      <c r="G258" s="2">
        <v>11.887371953976478</v>
      </c>
      <c r="H258" s="2">
        <v>-100.98761027617206</v>
      </c>
      <c r="I258" s="8" t="s">
        <v>267</v>
      </c>
    </row>
    <row r="259" spans="1:9" x14ac:dyDescent="0.25">
      <c r="A259" t="s">
        <v>82</v>
      </c>
      <c r="B259" t="s">
        <v>86</v>
      </c>
      <c r="C259" t="s">
        <v>18</v>
      </c>
      <c r="D259" t="s">
        <v>2</v>
      </c>
      <c r="E259">
        <v>5</v>
      </c>
      <c r="F259" t="s">
        <v>293</v>
      </c>
      <c r="G259" s="2">
        <v>11.199913360214131</v>
      </c>
      <c r="H259" s="2">
        <v>-96.851902251806848</v>
      </c>
      <c r="I259" s="8" t="s">
        <v>267</v>
      </c>
    </row>
    <row r="260" spans="1:9" x14ac:dyDescent="0.25">
      <c r="A260" t="s">
        <v>82</v>
      </c>
      <c r="B260" t="s">
        <v>86</v>
      </c>
      <c r="C260" t="s">
        <v>18</v>
      </c>
      <c r="D260" t="s">
        <v>2</v>
      </c>
      <c r="E260">
        <v>5</v>
      </c>
      <c r="F260" t="s">
        <v>298</v>
      </c>
      <c r="G260" s="2">
        <v>10.991987895845996</v>
      </c>
      <c r="H260" s="2">
        <v>-98.168495807731915</v>
      </c>
      <c r="I260" s="8" t="s">
        <v>267</v>
      </c>
    </row>
    <row r="261" spans="1:9" x14ac:dyDescent="0.25">
      <c r="A261" t="s">
        <v>82</v>
      </c>
      <c r="B261" t="s">
        <v>86</v>
      </c>
      <c r="C261" t="s">
        <v>18</v>
      </c>
      <c r="D261" t="s">
        <v>2</v>
      </c>
      <c r="E261">
        <v>8</v>
      </c>
      <c r="F261" t="s">
        <v>7</v>
      </c>
      <c r="G261" s="2">
        <v>9.5</v>
      </c>
      <c r="H261" s="2">
        <v>-99.6</v>
      </c>
    </row>
    <row r="262" spans="1:9" x14ac:dyDescent="0.25">
      <c r="A262" t="s">
        <v>82</v>
      </c>
      <c r="B262" t="s">
        <v>86</v>
      </c>
      <c r="C262" t="s">
        <v>18</v>
      </c>
      <c r="D262" t="s">
        <v>2</v>
      </c>
      <c r="E262">
        <v>8</v>
      </c>
      <c r="F262" t="s">
        <v>8</v>
      </c>
      <c r="G262" s="2">
        <v>11.3</v>
      </c>
      <c r="H262" s="2">
        <v>-99.8</v>
      </c>
    </row>
    <row r="263" spans="1:9" x14ac:dyDescent="0.25">
      <c r="A263" t="s">
        <v>66</v>
      </c>
      <c r="B263" t="s">
        <v>85</v>
      </c>
      <c r="C263" t="s">
        <v>18</v>
      </c>
      <c r="D263" t="s">
        <v>2</v>
      </c>
      <c r="E263">
        <v>8</v>
      </c>
      <c r="F263" t="s">
        <v>7</v>
      </c>
      <c r="G263" s="2">
        <v>9.1</v>
      </c>
      <c r="H263" s="2">
        <v>-96.7</v>
      </c>
      <c r="I263" t="s">
        <v>87</v>
      </c>
    </row>
    <row r="264" spans="1:9" x14ac:dyDescent="0.25">
      <c r="A264" t="s">
        <v>66</v>
      </c>
      <c r="B264" t="s">
        <v>85</v>
      </c>
      <c r="C264" t="s">
        <v>18</v>
      </c>
      <c r="D264" t="s">
        <v>2</v>
      </c>
      <c r="E264">
        <v>8</v>
      </c>
      <c r="F264" t="s">
        <v>8</v>
      </c>
      <c r="G264" s="2">
        <v>9.5</v>
      </c>
      <c r="H264" s="2">
        <v>-97.2</v>
      </c>
      <c r="I264" t="s">
        <v>87</v>
      </c>
    </row>
    <row r="265" spans="1:9" x14ac:dyDescent="0.25">
      <c r="A265" t="s">
        <v>66</v>
      </c>
      <c r="B265" t="s">
        <v>85</v>
      </c>
      <c r="C265" t="s">
        <v>18</v>
      </c>
      <c r="D265" t="s">
        <v>2</v>
      </c>
      <c r="E265">
        <v>8</v>
      </c>
      <c r="F265" t="s">
        <v>9</v>
      </c>
      <c r="G265" s="2">
        <v>10</v>
      </c>
      <c r="H265" s="2">
        <v>-98.1</v>
      </c>
      <c r="I265" t="s">
        <v>87</v>
      </c>
    </row>
    <row r="266" spans="1:9" x14ac:dyDescent="0.25">
      <c r="A266" t="s">
        <v>66</v>
      </c>
      <c r="B266" t="s">
        <v>85</v>
      </c>
      <c r="C266" t="s">
        <v>18</v>
      </c>
      <c r="D266" t="s">
        <v>2</v>
      </c>
      <c r="E266">
        <v>8</v>
      </c>
      <c r="F266" t="s">
        <v>10</v>
      </c>
      <c r="G266" s="2">
        <v>10.4</v>
      </c>
      <c r="H266" s="2">
        <v>-99.6</v>
      </c>
      <c r="I266" t="s">
        <v>87</v>
      </c>
    </row>
    <row r="267" spans="1:9" x14ac:dyDescent="0.25">
      <c r="A267" t="s">
        <v>66</v>
      </c>
      <c r="B267" t="s">
        <v>85</v>
      </c>
      <c r="C267" t="s">
        <v>18</v>
      </c>
      <c r="D267" t="s">
        <v>2</v>
      </c>
      <c r="E267">
        <v>8</v>
      </c>
      <c r="F267" t="s">
        <v>11</v>
      </c>
      <c r="G267" s="2">
        <v>10.6</v>
      </c>
      <c r="H267" s="2">
        <v>-99.8</v>
      </c>
      <c r="I267" t="s">
        <v>87</v>
      </c>
    </row>
    <row r="268" spans="1:9" x14ac:dyDescent="0.25">
      <c r="A268" t="s">
        <v>66</v>
      </c>
      <c r="B268" t="s">
        <v>85</v>
      </c>
      <c r="C268" t="s">
        <v>18</v>
      </c>
      <c r="D268" t="s">
        <v>2</v>
      </c>
      <c r="E268">
        <v>8</v>
      </c>
      <c r="F268" t="s">
        <v>12</v>
      </c>
      <c r="G268" s="2">
        <v>10.8</v>
      </c>
      <c r="H268" s="2">
        <v>-99.9</v>
      </c>
      <c r="I268" t="s">
        <v>87</v>
      </c>
    </row>
    <row r="269" spans="1:9" x14ac:dyDescent="0.25">
      <c r="A269" t="s">
        <v>66</v>
      </c>
      <c r="B269" t="s">
        <v>85</v>
      </c>
      <c r="C269" t="s">
        <v>18</v>
      </c>
      <c r="D269" t="s">
        <v>2</v>
      </c>
      <c r="E269">
        <v>8</v>
      </c>
      <c r="F269" t="s">
        <v>13</v>
      </c>
      <c r="G269" s="2">
        <v>11.6</v>
      </c>
      <c r="H269" s="2">
        <v>-100.2</v>
      </c>
      <c r="I269" t="s">
        <v>87</v>
      </c>
    </row>
    <row r="270" spans="1:9" x14ac:dyDescent="0.25">
      <c r="A270" t="s">
        <v>66</v>
      </c>
      <c r="B270" t="s">
        <v>85</v>
      </c>
      <c r="C270" t="s">
        <v>18</v>
      </c>
      <c r="D270" t="s">
        <v>2</v>
      </c>
      <c r="E270">
        <v>8</v>
      </c>
      <c r="F270" t="s">
        <v>14</v>
      </c>
      <c r="G270" s="2">
        <v>11.6</v>
      </c>
      <c r="H270" s="2">
        <v>-100.7</v>
      </c>
      <c r="I270" t="s">
        <v>87</v>
      </c>
    </row>
    <row r="271" spans="1:9" x14ac:dyDescent="0.25">
      <c r="A271" t="s">
        <v>66</v>
      </c>
      <c r="B271" t="s">
        <v>85</v>
      </c>
      <c r="C271" t="s">
        <v>18</v>
      </c>
      <c r="D271" t="s">
        <v>2</v>
      </c>
      <c r="E271">
        <v>8</v>
      </c>
      <c r="F271" t="s">
        <v>15</v>
      </c>
      <c r="G271" s="2">
        <v>12.8</v>
      </c>
      <c r="H271" s="2">
        <v>-105</v>
      </c>
      <c r="I271" t="s">
        <v>87</v>
      </c>
    </row>
    <row r="272" spans="1:9" x14ac:dyDescent="0.25">
      <c r="A272" t="s">
        <v>88</v>
      </c>
      <c r="B272" t="s">
        <v>86</v>
      </c>
      <c r="C272" t="s">
        <v>18</v>
      </c>
      <c r="D272" t="s">
        <v>2</v>
      </c>
      <c r="E272">
        <v>1</v>
      </c>
      <c r="F272" t="s">
        <v>89</v>
      </c>
      <c r="G272" s="2">
        <v>8.9700000000000006</v>
      </c>
      <c r="H272" s="2" t="s">
        <v>78</v>
      </c>
    </row>
    <row r="273" spans="1:8" x14ac:dyDescent="0.25">
      <c r="A273" t="s">
        <v>88</v>
      </c>
      <c r="B273" t="s">
        <v>86</v>
      </c>
      <c r="C273" t="s">
        <v>18</v>
      </c>
      <c r="D273" t="s">
        <v>2</v>
      </c>
      <c r="E273">
        <v>1</v>
      </c>
      <c r="F273" t="s">
        <v>90</v>
      </c>
      <c r="G273" s="2">
        <v>13.05</v>
      </c>
      <c r="H273" s="2">
        <v>-102.6</v>
      </c>
    </row>
    <row r="274" spans="1:8" x14ac:dyDescent="0.25">
      <c r="A274" t="s">
        <v>88</v>
      </c>
      <c r="B274" t="s">
        <v>86</v>
      </c>
      <c r="C274" t="s">
        <v>18</v>
      </c>
      <c r="D274" t="s">
        <v>2</v>
      </c>
      <c r="E274">
        <v>1</v>
      </c>
      <c r="F274" t="s">
        <v>91</v>
      </c>
      <c r="G274" s="2">
        <v>15.393330000000001</v>
      </c>
      <c r="H274" s="2" t="s">
        <v>78</v>
      </c>
    </row>
    <row r="275" spans="1:8" x14ac:dyDescent="0.25">
      <c r="A275" t="s">
        <v>88</v>
      </c>
      <c r="B275" t="s">
        <v>86</v>
      </c>
      <c r="C275" t="s">
        <v>18</v>
      </c>
      <c r="D275" t="s">
        <v>2</v>
      </c>
      <c r="E275">
        <v>1</v>
      </c>
      <c r="F275" t="s">
        <v>92</v>
      </c>
      <c r="G275" s="2">
        <v>15.97</v>
      </c>
      <c r="H275" s="2">
        <v>-103.92</v>
      </c>
    </row>
    <row r="276" spans="1:8" x14ac:dyDescent="0.25">
      <c r="A276" t="s">
        <v>88</v>
      </c>
      <c r="B276" t="s">
        <v>86</v>
      </c>
      <c r="C276" t="s">
        <v>18</v>
      </c>
      <c r="D276" t="s">
        <v>2</v>
      </c>
      <c r="E276">
        <v>1</v>
      </c>
      <c r="F276" t="s">
        <v>93</v>
      </c>
      <c r="G276" s="2">
        <v>15.99667</v>
      </c>
      <c r="H276" s="2" t="s">
        <v>78</v>
      </c>
    </row>
    <row r="277" spans="1:8" x14ac:dyDescent="0.25">
      <c r="A277" t="s">
        <v>88</v>
      </c>
      <c r="B277" t="s">
        <v>86</v>
      </c>
      <c r="C277" t="s">
        <v>18</v>
      </c>
      <c r="D277" t="s">
        <v>2</v>
      </c>
      <c r="E277">
        <v>1</v>
      </c>
      <c r="F277" t="s">
        <v>255</v>
      </c>
      <c r="G277" s="2">
        <v>15.668333333333335</v>
      </c>
      <c r="H277" s="2">
        <v>-102.13941093579464</v>
      </c>
    </row>
    <row r="278" spans="1:8" x14ac:dyDescent="0.25">
      <c r="A278" t="s">
        <v>88</v>
      </c>
      <c r="B278" t="s">
        <v>86</v>
      </c>
      <c r="C278" t="s">
        <v>18</v>
      </c>
      <c r="D278" t="s">
        <v>2</v>
      </c>
      <c r="E278">
        <v>1</v>
      </c>
      <c r="F278" t="s">
        <v>256</v>
      </c>
      <c r="G278" s="2">
        <v>13.843333333333334</v>
      </c>
      <c r="H278" s="2">
        <v>-101.31786246696331</v>
      </c>
    </row>
    <row r="279" spans="1:8" x14ac:dyDescent="0.25">
      <c r="A279" t="s">
        <v>88</v>
      </c>
      <c r="B279" t="s">
        <v>86</v>
      </c>
      <c r="C279" t="s">
        <v>18</v>
      </c>
      <c r="D279" t="s">
        <v>2</v>
      </c>
      <c r="E279">
        <v>1</v>
      </c>
      <c r="F279" t="s">
        <v>257</v>
      </c>
      <c r="G279" s="2">
        <v>15.431666666666667</v>
      </c>
      <c r="H279" s="2">
        <v>-104.37153867503936</v>
      </c>
    </row>
    <row r="280" spans="1:8" x14ac:dyDescent="0.25">
      <c r="A280" t="s">
        <v>88</v>
      </c>
      <c r="B280" t="s">
        <v>86</v>
      </c>
      <c r="C280" t="s">
        <v>18</v>
      </c>
      <c r="D280" t="s">
        <v>2</v>
      </c>
      <c r="E280">
        <v>8</v>
      </c>
      <c r="F280" t="s">
        <v>89</v>
      </c>
      <c r="G280" s="2">
        <v>7.1349540943842431</v>
      </c>
      <c r="H280" s="2" t="s">
        <v>78</v>
      </c>
    </row>
    <row r="281" spans="1:8" x14ac:dyDescent="0.25">
      <c r="A281" t="s">
        <v>88</v>
      </c>
      <c r="B281" t="s">
        <v>86</v>
      </c>
      <c r="C281" t="s">
        <v>18</v>
      </c>
      <c r="D281" t="s">
        <v>2</v>
      </c>
      <c r="E281">
        <v>8</v>
      </c>
      <c r="F281" t="s">
        <v>90</v>
      </c>
      <c r="G281" s="2">
        <v>1.3213292217466552</v>
      </c>
      <c r="H281" s="2">
        <v>-92.35</v>
      </c>
    </row>
    <row r="282" spans="1:8" x14ac:dyDescent="0.25">
      <c r="A282" t="s">
        <v>88</v>
      </c>
      <c r="B282" t="s">
        <v>86</v>
      </c>
      <c r="C282" t="s">
        <v>18</v>
      </c>
      <c r="D282" t="s">
        <v>2</v>
      </c>
      <c r="E282">
        <v>8</v>
      </c>
      <c r="F282" t="s">
        <v>91</v>
      </c>
      <c r="G282" s="2">
        <v>9.600380361509357</v>
      </c>
      <c r="H282" s="2" t="s">
        <v>78</v>
      </c>
    </row>
    <row r="283" spans="1:8" x14ac:dyDescent="0.25">
      <c r="A283" t="s">
        <v>88</v>
      </c>
      <c r="B283" t="s">
        <v>86</v>
      </c>
      <c r="C283" t="s">
        <v>18</v>
      </c>
      <c r="D283" t="s">
        <v>2</v>
      </c>
      <c r="E283">
        <v>8</v>
      </c>
      <c r="F283" t="s">
        <v>92</v>
      </c>
      <c r="G283" s="2">
        <v>8.1744861558668696</v>
      </c>
      <c r="H283" s="2">
        <v>-95.51</v>
      </c>
    </row>
    <row r="284" spans="1:8" x14ac:dyDescent="0.25">
      <c r="A284" t="s">
        <v>88</v>
      </c>
      <c r="B284" t="s">
        <v>86</v>
      </c>
      <c r="C284" t="s">
        <v>18</v>
      </c>
      <c r="D284" t="s">
        <v>2</v>
      </c>
      <c r="E284">
        <v>8</v>
      </c>
      <c r="F284" t="s">
        <v>93</v>
      </c>
      <c r="G284" s="2">
        <v>6.7457611987558854</v>
      </c>
      <c r="H284" s="2" t="s">
        <v>78</v>
      </c>
    </row>
    <row r="285" spans="1:8" x14ac:dyDescent="0.25">
      <c r="A285" t="s">
        <v>88</v>
      </c>
      <c r="B285" t="s">
        <v>86</v>
      </c>
      <c r="C285" t="s">
        <v>18</v>
      </c>
      <c r="D285" t="s">
        <v>2</v>
      </c>
      <c r="E285">
        <v>8</v>
      </c>
      <c r="F285" t="s">
        <v>257</v>
      </c>
      <c r="G285" s="2">
        <v>11.1794373534267</v>
      </c>
      <c r="H285" s="2">
        <v>-104.58940708889698</v>
      </c>
    </row>
    <row r="286" spans="1:8" x14ac:dyDescent="0.25">
      <c r="A286" t="s">
        <v>83</v>
      </c>
      <c r="B286" t="s">
        <v>85</v>
      </c>
      <c r="C286" t="s">
        <v>18</v>
      </c>
      <c r="D286" t="s">
        <v>2</v>
      </c>
      <c r="E286">
        <v>8</v>
      </c>
      <c r="F286" t="s">
        <v>7</v>
      </c>
      <c r="G286" s="2">
        <v>10.9</v>
      </c>
      <c r="H286" s="2">
        <v>-96.6</v>
      </c>
    </row>
    <row r="287" spans="1:8" x14ac:dyDescent="0.25">
      <c r="A287" t="s">
        <v>83</v>
      </c>
      <c r="B287" t="s">
        <v>85</v>
      </c>
      <c r="C287" t="s">
        <v>18</v>
      </c>
      <c r="D287" t="s">
        <v>2</v>
      </c>
      <c r="E287">
        <v>8</v>
      </c>
      <c r="F287" t="s">
        <v>8</v>
      </c>
      <c r="G287" s="2">
        <v>12.4</v>
      </c>
      <c r="H287" s="2">
        <v>-99.3</v>
      </c>
    </row>
    <row r="288" spans="1:8" x14ac:dyDescent="0.25">
      <c r="A288" t="s">
        <v>83</v>
      </c>
      <c r="B288" t="s">
        <v>85</v>
      </c>
      <c r="C288" t="s">
        <v>18</v>
      </c>
      <c r="D288" t="s">
        <v>2</v>
      </c>
      <c r="E288">
        <v>8</v>
      </c>
      <c r="F288" t="s">
        <v>9</v>
      </c>
      <c r="G288" s="2">
        <v>11.3</v>
      </c>
      <c r="H288" s="2">
        <v>-96.1</v>
      </c>
    </row>
    <row r="289" spans="1:8" x14ac:dyDescent="0.25">
      <c r="A289" t="s">
        <v>83</v>
      </c>
      <c r="B289" t="s">
        <v>85</v>
      </c>
      <c r="C289" t="s">
        <v>18</v>
      </c>
      <c r="D289" t="s">
        <v>2</v>
      </c>
      <c r="E289">
        <v>8</v>
      </c>
      <c r="F289" t="s">
        <v>10</v>
      </c>
      <c r="G289" s="2">
        <v>11.4</v>
      </c>
      <c r="H289" s="2">
        <v>-96.9</v>
      </c>
    </row>
    <row r="290" spans="1:8" x14ac:dyDescent="0.25">
      <c r="A290" t="s">
        <v>83</v>
      </c>
      <c r="B290" t="s">
        <v>85</v>
      </c>
      <c r="C290" t="s">
        <v>18</v>
      </c>
      <c r="D290" t="s">
        <v>2</v>
      </c>
      <c r="E290">
        <v>8</v>
      </c>
      <c r="F290" t="s">
        <v>11</v>
      </c>
      <c r="G290" s="2">
        <v>11.8</v>
      </c>
      <c r="H290" s="2">
        <v>-97.5</v>
      </c>
    </row>
    <row r="291" spans="1:8" x14ac:dyDescent="0.25">
      <c r="A291" t="s">
        <v>83</v>
      </c>
      <c r="B291" t="s">
        <v>85</v>
      </c>
      <c r="C291" t="s">
        <v>18</v>
      </c>
      <c r="D291" t="s">
        <v>2</v>
      </c>
      <c r="E291">
        <v>8</v>
      </c>
      <c r="F291" t="s">
        <v>12</v>
      </c>
      <c r="G291" s="2">
        <v>11.7</v>
      </c>
      <c r="H291" s="2">
        <v>-98.2</v>
      </c>
    </row>
    <row r="292" spans="1:8" x14ac:dyDescent="0.25">
      <c r="A292" t="s">
        <v>83</v>
      </c>
      <c r="B292" t="s">
        <v>85</v>
      </c>
      <c r="C292" t="s">
        <v>18</v>
      </c>
      <c r="D292" t="s">
        <v>2</v>
      </c>
      <c r="E292">
        <v>8</v>
      </c>
      <c r="F292" t="s">
        <v>13</v>
      </c>
      <c r="G292" s="2">
        <v>16.5</v>
      </c>
      <c r="H292" s="2">
        <v>-98.3</v>
      </c>
    </row>
    <row r="293" spans="1:8" x14ac:dyDescent="0.25">
      <c r="A293" t="s">
        <v>83</v>
      </c>
      <c r="B293" t="s">
        <v>85</v>
      </c>
      <c r="C293" t="s">
        <v>18</v>
      </c>
      <c r="D293" t="s">
        <v>2</v>
      </c>
      <c r="E293">
        <v>8</v>
      </c>
      <c r="F293" t="s">
        <v>14</v>
      </c>
      <c r="G293" s="2">
        <v>16.5</v>
      </c>
      <c r="H293" s="2">
        <v>-98.3</v>
      </c>
    </row>
    <row r="294" spans="1:8" x14ac:dyDescent="0.25">
      <c r="A294" t="s">
        <v>83</v>
      </c>
      <c r="B294" t="s">
        <v>85</v>
      </c>
      <c r="C294" t="s">
        <v>18</v>
      </c>
      <c r="D294" t="s">
        <v>2</v>
      </c>
      <c r="E294">
        <v>8</v>
      </c>
      <c r="F294" t="s">
        <v>15</v>
      </c>
      <c r="G294" s="2">
        <v>11.1</v>
      </c>
      <c r="H294" s="2">
        <v>-96.7</v>
      </c>
    </row>
    <row r="295" spans="1:8" x14ac:dyDescent="0.25">
      <c r="A295" t="s">
        <v>83</v>
      </c>
      <c r="B295" t="s">
        <v>85</v>
      </c>
      <c r="C295" t="s">
        <v>18</v>
      </c>
      <c r="D295" t="s">
        <v>2</v>
      </c>
      <c r="E295">
        <v>8</v>
      </c>
      <c r="F295" t="s">
        <v>16</v>
      </c>
      <c r="G295" s="2">
        <v>12.3</v>
      </c>
      <c r="H295" s="2">
        <v>-98.4</v>
      </c>
    </row>
    <row r="296" spans="1:8" x14ac:dyDescent="0.25">
      <c r="A296" t="s">
        <v>83</v>
      </c>
      <c r="B296" t="s">
        <v>85</v>
      </c>
      <c r="C296" t="s">
        <v>18</v>
      </c>
      <c r="D296" t="s">
        <v>2</v>
      </c>
      <c r="E296">
        <v>8</v>
      </c>
      <c r="F296" t="s">
        <v>19</v>
      </c>
      <c r="G296" s="2">
        <v>12.8</v>
      </c>
      <c r="H296" s="2">
        <v>-97.2</v>
      </c>
    </row>
    <row r="297" spans="1:8" x14ac:dyDescent="0.25">
      <c r="A297" t="s">
        <v>83</v>
      </c>
      <c r="B297" t="s">
        <v>85</v>
      </c>
      <c r="C297" t="s">
        <v>18</v>
      </c>
      <c r="D297" t="s">
        <v>2</v>
      </c>
      <c r="E297">
        <v>8</v>
      </c>
      <c r="F297" t="s">
        <v>20</v>
      </c>
      <c r="G297" s="2">
        <v>11.3</v>
      </c>
      <c r="H297" s="2">
        <v>-99.7</v>
      </c>
    </row>
    <row r="298" spans="1:8" x14ac:dyDescent="0.25">
      <c r="A298" t="s">
        <v>83</v>
      </c>
      <c r="B298" t="s">
        <v>85</v>
      </c>
      <c r="C298" t="s">
        <v>18</v>
      </c>
      <c r="D298" t="s">
        <v>2</v>
      </c>
      <c r="E298">
        <v>8</v>
      </c>
      <c r="F298" t="s">
        <v>21</v>
      </c>
      <c r="G298" s="2">
        <v>11.4</v>
      </c>
      <c r="H298" s="2">
        <v>-99.7</v>
      </c>
    </row>
    <row r="299" spans="1:8" x14ac:dyDescent="0.25">
      <c r="A299" t="s">
        <v>83</v>
      </c>
      <c r="B299" t="s">
        <v>85</v>
      </c>
      <c r="C299" t="s">
        <v>18</v>
      </c>
      <c r="D299" t="s">
        <v>2</v>
      </c>
      <c r="E299">
        <v>8</v>
      </c>
      <c r="F299" t="s">
        <v>22</v>
      </c>
      <c r="G299" s="2">
        <v>11.3</v>
      </c>
      <c r="H299" s="2">
        <v>-99</v>
      </c>
    </row>
    <row r="300" spans="1:8" x14ac:dyDescent="0.25">
      <c r="A300" t="s">
        <v>83</v>
      </c>
      <c r="B300" t="s">
        <v>85</v>
      </c>
      <c r="C300" t="s">
        <v>18</v>
      </c>
      <c r="D300" t="s">
        <v>2</v>
      </c>
      <c r="E300">
        <v>8</v>
      </c>
      <c r="F300" t="s">
        <v>23</v>
      </c>
      <c r="G300" s="2">
        <v>12.3</v>
      </c>
      <c r="H300" s="2">
        <v>-97.4</v>
      </c>
    </row>
    <row r="301" spans="1:8" x14ac:dyDescent="0.25">
      <c r="A301" t="s">
        <v>83</v>
      </c>
      <c r="B301" t="s">
        <v>85</v>
      </c>
      <c r="C301" t="s">
        <v>18</v>
      </c>
      <c r="D301" t="s">
        <v>2</v>
      </c>
      <c r="E301">
        <v>8</v>
      </c>
      <c r="F301" t="s">
        <v>24</v>
      </c>
      <c r="G301" s="2">
        <v>11.4</v>
      </c>
      <c r="H301" s="2">
        <v>-97.2</v>
      </c>
    </row>
    <row r="302" spans="1:8" x14ac:dyDescent="0.25">
      <c r="A302" t="s">
        <v>83</v>
      </c>
      <c r="B302" t="s">
        <v>85</v>
      </c>
      <c r="C302" t="s">
        <v>18</v>
      </c>
      <c r="D302" t="s">
        <v>2</v>
      </c>
      <c r="E302">
        <v>8</v>
      </c>
      <c r="F302" t="s">
        <v>25</v>
      </c>
      <c r="G302" s="2">
        <v>11.4</v>
      </c>
      <c r="H302" s="2">
        <v>-96.3</v>
      </c>
    </row>
    <row r="303" spans="1:8" x14ac:dyDescent="0.25">
      <c r="A303" t="s">
        <v>83</v>
      </c>
      <c r="B303" t="s">
        <v>85</v>
      </c>
      <c r="C303" t="s">
        <v>18</v>
      </c>
      <c r="D303" t="s">
        <v>2</v>
      </c>
      <c r="E303">
        <v>8</v>
      </c>
      <c r="F303" t="s">
        <v>26</v>
      </c>
      <c r="G303" s="2">
        <v>12.1</v>
      </c>
      <c r="H303" s="2">
        <v>-98.9</v>
      </c>
    </row>
    <row r="304" spans="1:8" x14ac:dyDescent="0.25">
      <c r="A304" t="s">
        <v>83</v>
      </c>
      <c r="B304" t="s">
        <v>85</v>
      </c>
      <c r="C304" t="s">
        <v>18</v>
      </c>
      <c r="D304" t="s">
        <v>2</v>
      </c>
      <c r="E304">
        <v>8</v>
      </c>
      <c r="F304" t="s">
        <v>27</v>
      </c>
      <c r="G304" s="2">
        <v>11.4</v>
      </c>
      <c r="H304" s="2">
        <v>-98</v>
      </c>
    </row>
    <row r="305" spans="1:8" x14ac:dyDescent="0.25">
      <c r="A305" t="s">
        <v>83</v>
      </c>
      <c r="B305" t="s">
        <v>85</v>
      </c>
      <c r="C305" t="s">
        <v>18</v>
      </c>
      <c r="D305" t="s">
        <v>2</v>
      </c>
      <c r="E305">
        <v>8</v>
      </c>
      <c r="F305" t="s">
        <v>28</v>
      </c>
      <c r="G305" s="2">
        <v>12.7</v>
      </c>
      <c r="H305" s="2">
        <v>-98</v>
      </c>
    </row>
    <row r="306" spans="1:8" x14ac:dyDescent="0.25">
      <c r="A306" t="s">
        <v>83</v>
      </c>
      <c r="B306" t="s">
        <v>85</v>
      </c>
      <c r="C306" t="s">
        <v>18</v>
      </c>
      <c r="D306" t="s">
        <v>2</v>
      </c>
      <c r="E306">
        <v>8</v>
      </c>
      <c r="F306" t="s">
        <v>29</v>
      </c>
      <c r="G306" s="2">
        <v>11.6</v>
      </c>
      <c r="H306" s="2">
        <v>-97.3</v>
      </c>
    </row>
    <row r="307" spans="1:8" x14ac:dyDescent="0.25">
      <c r="A307" t="s">
        <v>83</v>
      </c>
      <c r="B307" t="s">
        <v>85</v>
      </c>
      <c r="C307" t="s">
        <v>18</v>
      </c>
      <c r="D307" t="s">
        <v>2</v>
      </c>
      <c r="E307">
        <v>8</v>
      </c>
      <c r="F307" t="s">
        <v>30</v>
      </c>
      <c r="G307" s="2">
        <v>11.2</v>
      </c>
      <c r="H307" s="2">
        <v>-96.9</v>
      </c>
    </row>
    <row r="308" spans="1:8" x14ac:dyDescent="0.25">
      <c r="A308" t="s">
        <v>83</v>
      </c>
      <c r="B308" t="s">
        <v>85</v>
      </c>
      <c r="C308" t="s">
        <v>18</v>
      </c>
      <c r="D308" t="s">
        <v>2</v>
      </c>
      <c r="E308">
        <v>8</v>
      </c>
      <c r="F308" t="s">
        <v>31</v>
      </c>
      <c r="G308" s="2">
        <v>12.1</v>
      </c>
      <c r="H308" s="2">
        <v>-100.7</v>
      </c>
    </row>
    <row r="309" spans="1:8" x14ac:dyDescent="0.25">
      <c r="A309" t="s">
        <v>83</v>
      </c>
      <c r="B309" t="s">
        <v>85</v>
      </c>
      <c r="C309" t="s">
        <v>18</v>
      </c>
      <c r="D309" t="s">
        <v>2</v>
      </c>
      <c r="E309">
        <v>8</v>
      </c>
      <c r="F309" t="s">
        <v>32</v>
      </c>
      <c r="G309" s="2">
        <v>10.4</v>
      </c>
      <c r="H309" s="2">
        <v>-96.2</v>
      </c>
    </row>
    <row r="310" spans="1:8" x14ac:dyDescent="0.25">
      <c r="A310" t="s">
        <v>83</v>
      </c>
      <c r="B310" t="s">
        <v>85</v>
      </c>
      <c r="C310" t="s">
        <v>18</v>
      </c>
      <c r="D310" t="s">
        <v>2</v>
      </c>
      <c r="E310">
        <v>8</v>
      </c>
      <c r="F310" t="s">
        <v>33</v>
      </c>
      <c r="G310" s="2">
        <v>8.1</v>
      </c>
      <c r="H310" s="2">
        <v>-94.6</v>
      </c>
    </row>
    <row r="311" spans="1:8" x14ac:dyDescent="0.25">
      <c r="A311" t="s">
        <v>83</v>
      </c>
      <c r="B311" t="s">
        <v>85</v>
      </c>
      <c r="C311" t="s">
        <v>18</v>
      </c>
      <c r="D311" t="s">
        <v>2</v>
      </c>
      <c r="E311">
        <v>8</v>
      </c>
      <c r="F311" t="s">
        <v>34</v>
      </c>
      <c r="G311" s="2">
        <v>13.8</v>
      </c>
      <c r="H311" s="2">
        <v>-100.4</v>
      </c>
    </row>
    <row r="312" spans="1:8" x14ac:dyDescent="0.25">
      <c r="A312" t="s">
        <v>83</v>
      </c>
      <c r="B312" t="s">
        <v>85</v>
      </c>
      <c r="C312" t="s">
        <v>18</v>
      </c>
      <c r="D312" t="s">
        <v>2</v>
      </c>
      <c r="E312">
        <v>8</v>
      </c>
      <c r="F312" t="s">
        <v>35</v>
      </c>
      <c r="G312" s="2">
        <v>13.5</v>
      </c>
      <c r="H312" s="2">
        <v>-98</v>
      </c>
    </row>
    <row r="313" spans="1:8" x14ac:dyDescent="0.25">
      <c r="A313" t="s">
        <v>83</v>
      </c>
      <c r="B313" t="s">
        <v>85</v>
      </c>
      <c r="C313" t="s">
        <v>18</v>
      </c>
      <c r="D313" t="s">
        <v>2</v>
      </c>
      <c r="E313">
        <v>8</v>
      </c>
      <c r="F313" t="s">
        <v>36</v>
      </c>
      <c r="G313" s="2">
        <v>11.2</v>
      </c>
      <c r="H313" s="2">
        <v>-96.5</v>
      </c>
    </row>
    <row r="314" spans="1:8" x14ac:dyDescent="0.25">
      <c r="A314" t="s">
        <v>83</v>
      </c>
      <c r="B314" t="s">
        <v>85</v>
      </c>
      <c r="C314" t="s">
        <v>18</v>
      </c>
      <c r="D314" t="s">
        <v>2</v>
      </c>
      <c r="E314">
        <v>8</v>
      </c>
      <c r="F314" t="s">
        <v>37</v>
      </c>
      <c r="G314" s="2">
        <v>12.1</v>
      </c>
      <c r="H314" s="2">
        <v>-96.9</v>
      </c>
    </row>
    <row r="315" spans="1:8" x14ac:dyDescent="0.25">
      <c r="A315" t="s">
        <v>83</v>
      </c>
      <c r="B315" t="s">
        <v>85</v>
      </c>
      <c r="C315" t="s">
        <v>18</v>
      </c>
      <c r="D315" t="s">
        <v>2</v>
      </c>
      <c r="E315">
        <v>8</v>
      </c>
      <c r="F315" t="s">
        <v>38</v>
      </c>
      <c r="G315" s="2">
        <v>11.8</v>
      </c>
      <c r="H315" s="2">
        <v>-99.3</v>
      </c>
    </row>
    <row r="316" spans="1:8" x14ac:dyDescent="0.25">
      <c r="A316" t="s">
        <v>83</v>
      </c>
      <c r="B316" t="s">
        <v>85</v>
      </c>
      <c r="C316" t="s">
        <v>18</v>
      </c>
      <c r="D316" t="s">
        <v>2</v>
      </c>
      <c r="E316">
        <v>8</v>
      </c>
      <c r="F316" t="s">
        <v>39</v>
      </c>
      <c r="G316" s="2">
        <v>11.9</v>
      </c>
      <c r="H316" s="2">
        <v>-98.9</v>
      </c>
    </row>
    <row r="317" spans="1:8" x14ac:dyDescent="0.25">
      <c r="A317" t="s">
        <v>83</v>
      </c>
      <c r="B317" t="s">
        <v>85</v>
      </c>
      <c r="C317" t="s">
        <v>18</v>
      </c>
      <c r="D317" t="s">
        <v>2</v>
      </c>
      <c r="E317">
        <v>8</v>
      </c>
      <c r="F317" t="s">
        <v>40</v>
      </c>
      <c r="G317" s="2">
        <v>11.3</v>
      </c>
      <c r="H317" s="2">
        <v>-97.8</v>
      </c>
    </row>
    <row r="318" spans="1:8" x14ac:dyDescent="0.25">
      <c r="A318" t="s">
        <v>83</v>
      </c>
      <c r="B318" t="s">
        <v>85</v>
      </c>
      <c r="C318" t="s">
        <v>18</v>
      </c>
      <c r="D318" t="s">
        <v>2</v>
      </c>
      <c r="E318">
        <v>8</v>
      </c>
      <c r="F318" t="s">
        <v>41</v>
      </c>
      <c r="G318" s="2">
        <v>12.6</v>
      </c>
      <c r="H318" s="2">
        <v>-99.5</v>
      </c>
    </row>
    <row r="319" spans="1:8" x14ac:dyDescent="0.25">
      <c r="A319" t="s">
        <v>83</v>
      </c>
      <c r="B319" t="s">
        <v>85</v>
      </c>
      <c r="C319" t="s">
        <v>18</v>
      </c>
      <c r="D319" t="s">
        <v>2</v>
      </c>
      <c r="E319">
        <v>8</v>
      </c>
      <c r="F319" t="s">
        <v>42</v>
      </c>
      <c r="G319" s="2">
        <v>11.2</v>
      </c>
      <c r="H319" s="2">
        <v>-98.5</v>
      </c>
    </row>
    <row r="320" spans="1:8" x14ac:dyDescent="0.25">
      <c r="A320" t="s">
        <v>83</v>
      </c>
      <c r="B320" t="s">
        <v>85</v>
      </c>
      <c r="C320" t="s">
        <v>18</v>
      </c>
      <c r="D320" t="s">
        <v>2</v>
      </c>
      <c r="E320">
        <v>8</v>
      </c>
      <c r="F320" t="s">
        <v>43</v>
      </c>
      <c r="G320" s="2">
        <v>11.9</v>
      </c>
      <c r="H320" s="2">
        <v>-98.2</v>
      </c>
    </row>
    <row r="321" spans="1:8" x14ac:dyDescent="0.25">
      <c r="A321" t="s">
        <v>83</v>
      </c>
      <c r="B321" t="s">
        <v>85</v>
      </c>
      <c r="C321" t="s">
        <v>18</v>
      </c>
      <c r="D321" t="s">
        <v>2</v>
      </c>
      <c r="E321">
        <v>8</v>
      </c>
      <c r="F321" t="s">
        <v>44</v>
      </c>
      <c r="G321" s="2">
        <v>11</v>
      </c>
      <c r="H321" s="2">
        <v>-97.7</v>
      </c>
    </row>
    <row r="322" spans="1:8" x14ac:dyDescent="0.25">
      <c r="A322" t="s">
        <v>83</v>
      </c>
      <c r="B322" t="s">
        <v>85</v>
      </c>
      <c r="C322" t="s">
        <v>18</v>
      </c>
      <c r="D322" t="s">
        <v>2</v>
      </c>
      <c r="E322">
        <v>8</v>
      </c>
      <c r="F322" t="s">
        <v>45</v>
      </c>
      <c r="G322" s="2">
        <v>12.3</v>
      </c>
      <c r="H322" s="2">
        <v>-98.1</v>
      </c>
    </row>
    <row r="323" spans="1:8" x14ac:dyDescent="0.25">
      <c r="A323" t="s">
        <v>83</v>
      </c>
      <c r="B323" t="s">
        <v>85</v>
      </c>
      <c r="C323" t="s">
        <v>18</v>
      </c>
      <c r="D323" t="s">
        <v>2</v>
      </c>
      <c r="E323">
        <v>8</v>
      </c>
      <c r="F323" t="s">
        <v>46</v>
      </c>
      <c r="G323" s="2">
        <v>10.8</v>
      </c>
      <c r="H323" s="2">
        <v>-96.4</v>
      </c>
    </row>
    <row r="324" spans="1:8" x14ac:dyDescent="0.25">
      <c r="A324" t="s">
        <v>83</v>
      </c>
      <c r="B324" t="s">
        <v>85</v>
      </c>
      <c r="C324" t="s">
        <v>18</v>
      </c>
      <c r="D324" t="s">
        <v>2</v>
      </c>
      <c r="E324">
        <v>8</v>
      </c>
      <c r="F324" t="s">
        <v>47</v>
      </c>
      <c r="G324" s="2">
        <v>11.2</v>
      </c>
      <c r="H324" s="2">
        <v>-97</v>
      </c>
    </row>
    <row r="325" spans="1:8" x14ac:dyDescent="0.25">
      <c r="A325" t="s">
        <v>83</v>
      </c>
      <c r="B325" t="s">
        <v>85</v>
      </c>
      <c r="C325" t="s">
        <v>18</v>
      </c>
      <c r="D325" t="s">
        <v>2</v>
      </c>
      <c r="E325">
        <v>8</v>
      </c>
      <c r="F325" t="s">
        <v>48</v>
      </c>
      <c r="G325" s="2">
        <v>13.2</v>
      </c>
      <c r="H325" s="2">
        <v>-101.2</v>
      </c>
    </row>
    <row r="326" spans="1:8" x14ac:dyDescent="0.25">
      <c r="A326" t="s">
        <v>83</v>
      </c>
      <c r="B326" t="s">
        <v>85</v>
      </c>
      <c r="C326" t="s">
        <v>18</v>
      </c>
      <c r="D326" t="s">
        <v>2</v>
      </c>
      <c r="E326">
        <v>8</v>
      </c>
      <c r="F326" t="s">
        <v>49</v>
      </c>
      <c r="G326" s="2">
        <v>11.1</v>
      </c>
      <c r="H326" s="2">
        <v>-97.9</v>
      </c>
    </row>
    <row r="327" spans="1:8" x14ac:dyDescent="0.25">
      <c r="A327" t="s">
        <v>83</v>
      </c>
      <c r="B327" t="s">
        <v>85</v>
      </c>
      <c r="C327" t="s">
        <v>18</v>
      </c>
      <c r="D327" t="s">
        <v>2</v>
      </c>
      <c r="E327">
        <v>8</v>
      </c>
      <c r="F327" t="s">
        <v>50</v>
      </c>
      <c r="G327" s="2">
        <v>11.3</v>
      </c>
      <c r="H327" s="2">
        <v>-97.7</v>
      </c>
    </row>
    <row r="328" spans="1:8" x14ac:dyDescent="0.25">
      <c r="A328" t="s">
        <v>83</v>
      </c>
      <c r="B328" t="s">
        <v>85</v>
      </c>
      <c r="C328" t="s">
        <v>18</v>
      </c>
      <c r="D328" t="s">
        <v>2</v>
      </c>
      <c r="E328">
        <v>8</v>
      </c>
      <c r="F328" t="s">
        <v>51</v>
      </c>
      <c r="G328" s="2">
        <v>13.4</v>
      </c>
      <c r="H328" s="2">
        <v>-100</v>
      </c>
    </row>
    <row r="329" spans="1:8" x14ac:dyDescent="0.25">
      <c r="A329" t="s">
        <v>83</v>
      </c>
      <c r="B329" t="s">
        <v>85</v>
      </c>
      <c r="C329" t="s">
        <v>18</v>
      </c>
      <c r="D329" t="s">
        <v>2</v>
      </c>
      <c r="E329">
        <v>8</v>
      </c>
      <c r="F329" t="s">
        <v>52</v>
      </c>
      <c r="G329" s="2">
        <v>12.2</v>
      </c>
      <c r="H329" s="2">
        <v>-98.1</v>
      </c>
    </row>
    <row r="330" spans="1:8" x14ac:dyDescent="0.25">
      <c r="A330" t="s">
        <v>83</v>
      </c>
      <c r="B330" t="s">
        <v>85</v>
      </c>
      <c r="C330" t="s">
        <v>18</v>
      </c>
      <c r="D330" t="s">
        <v>2</v>
      </c>
      <c r="E330">
        <v>8</v>
      </c>
      <c r="F330" t="s">
        <v>53</v>
      </c>
      <c r="G330" s="2">
        <v>11.8</v>
      </c>
      <c r="H330" s="2">
        <v>-99.2</v>
      </c>
    </row>
    <row r="331" spans="1:8" x14ac:dyDescent="0.25">
      <c r="A331" t="s">
        <v>83</v>
      </c>
      <c r="B331" t="s">
        <v>85</v>
      </c>
      <c r="C331" t="s">
        <v>18</v>
      </c>
      <c r="D331" t="s">
        <v>2</v>
      </c>
      <c r="E331">
        <v>8</v>
      </c>
      <c r="F331" t="s">
        <v>54</v>
      </c>
      <c r="G331" s="2">
        <v>11.5</v>
      </c>
      <c r="H331" s="2">
        <v>-98.7</v>
      </c>
    </row>
    <row r="332" spans="1:8" x14ac:dyDescent="0.25">
      <c r="A332" t="s">
        <v>83</v>
      </c>
      <c r="B332" t="s">
        <v>85</v>
      </c>
      <c r="C332" t="s">
        <v>18</v>
      </c>
      <c r="D332" t="s">
        <v>2</v>
      </c>
      <c r="E332">
        <v>8</v>
      </c>
      <c r="F332" t="s">
        <v>55</v>
      </c>
      <c r="G332" s="2">
        <v>11.8</v>
      </c>
      <c r="H332" s="2">
        <v>-97.8</v>
      </c>
    </row>
    <row r="333" spans="1:8" x14ac:dyDescent="0.25">
      <c r="A333" t="s">
        <v>83</v>
      </c>
      <c r="B333" t="s">
        <v>85</v>
      </c>
      <c r="C333" t="s">
        <v>18</v>
      </c>
      <c r="D333" t="s">
        <v>2</v>
      </c>
      <c r="E333">
        <v>8</v>
      </c>
      <c r="F333" t="s">
        <v>56</v>
      </c>
      <c r="G333" s="2">
        <v>11.1</v>
      </c>
      <c r="H333" s="2">
        <v>-98.3</v>
      </c>
    </row>
    <row r="334" spans="1:8" x14ac:dyDescent="0.25">
      <c r="A334" t="s">
        <v>83</v>
      </c>
      <c r="B334" t="s">
        <v>85</v>
      </c>
      <c r="C334" t="s">
        <v>18</v>
      </c>
      <c r="D334" t="s">
        <v>2</v>
      </c>
      <c r="E334">
        <v>8</v>
      </c>
      <c r="F334" t="s">
        <v>57</v>
      </c>
      <c r="G334" s="2">
        <v>13.3</v>
      </c>
      <c r="H334" s="2">
        <v>-99.7</v>
      </c>
    </row>
    <row r="335" spans="1:8" x14ac:dyDescent="0.25">
      <c r="A335" t="s">
        <v>83</v>
      </c>
      <c r="B335" t="s">
        <v>85</v>
      </c>
      <c r="C335" t="s">
        <v>18</v>
      </c>
      <c r="D335" t="s">
        <v>2</v>
      </c>
      <c r="E335">
        <v>8</v>
      </c>
      <c r="F335" t="s">
        <v>58</v>
      </c>
      <c r="G335" s="2">
        <v>13.6</v>
      </c>
      <c r="H335" s="2">
        <v>-98.1</v>
      </c>
    </row>
    <row r="336" spans="1:8" x14ac:dyDescent="0.25">
      <c r="A336" t="s">
        <v>83</v>
      </c>
      <c r="B336" t="s">
        <v>85</v>
      </c>
      <c r="C336" t="s">
        <v>18</v>
      </c>
      <c r="D336" t="s">
        <v>2</v>
      </c>
      <c r="E336">
        <v>8</v>
      </c>
      <c r="F336" t="s">
        <v>59</v>
      </c>
      <c r="G336" s="2">
        <v>11.7</v>
      </c>
      <c r="H336" s="2">
        <v>-98.3</v>
      </c>
    </row>
    <row r="337" spans="1:8" x14ac:dyDescent="0.25">
      <c r="A337" t="s">
        <v>83</v>
      </c>
      <c r="B337" t="s">
        <v>85</v>
      </c>
      <c r="C337" t="s">
        <v>18</v>
      </c>
      <c r="D337" t="s">
        <v>2</v>
      </c>
      <c r="E337">
        <v>8</v>
      </c>
      <c r="F337" t="s">
        <v>60</v>
      </c>
      <c r="G337" s="2">
        <v>12.9</v>
      </c>
      <c r="H337" s="2">
        <v>-97.7</v>
      </c>
    </row>
    <row r="338" spans="1:8" x14ac:dyDescent="0.25">
      <c r="A338" t="s">
        <v>83</v>
      </c>
      <c r="B338" t="s">
        <v>85</v>
      </c>
      <c r="C338" t="s">
        <v>18</v>
      </c>
      <c r="D338" t="s">
        <v>2</v>
      </c>
      <c r="E338">
        <v>8</v>
      </c>
      <c r="F338" t="s">
        <v>61</v>
      </c>
      <c r="G338" s="2">
        <v>12.3</v>
      </c>
      <c r="H338" s="2">
        <v>-97.8</v>
      </c>
    </row>
    <row r="339" spans="1:8" x14ac:dyDescent="0.25">
      <c r="A339" t="s">
        <v>83</v>
      </c>
      <c r="B339" t="s">
        <v>85</v>
      </c>
      <c r="C339" t="s">
        <v>18</v>
      </c>
      <c r="D339" t="s">
        <v>2</v>
      </c>
      <c r="E339">
        <v>8</v>
      </c>
      <c r="F339" t="s">
        <v>62</v>
      </c>
      <c r="G339" s="2">
        <v>11.5</v>
      </c>
      <c r="H339" s="2">
        <v>-98.7</v>
      </c>
    </row>
    <row r="340" spans="1:8" x14ac:dyDescent="0.25">
      <c r="A340" t="s">
        <v>83</v>
      </c>
      <c r="B340" t="s">
        <v>85</v>
      </c>
      <c r="C340" t="s">
        <v>18</v>
      </c>
      <c r="D340" t="s">
        <v>2</v>
      </c>
      <c r="E340">
        <v>8</v>
      </c>
      <c r="F340" t="s">
        <v>63</v>
      </c>
      <c r="G340" s="2">
        <v>11.6</v>
      </c>
      <c r="H340" s="2">
        <v>-99.4</v>
      </c>
    </row>
    <row r="341" spans="1:8" x14ac:dyDescent="0.25">
      <c r="A341" t="s">
        <v>83</v>
      </c>
      <c r="B341" t="s">
        <v>85</v>
      </c>
      <c r="C341" t="s">
        <v>18</v>
      </c>
      <c r="D341" t="s">
        <v>2</v>
      </c>
      <c r="E341">
        <v>8</v>
      </c>
      <c r="F341" t="s">
        <v>64</v>
      </c>
      <c r="G341" s="2">
        <v>12.8</v>
      </c>
      <c r="H341" s="2">
        <v>-99.9</v>
      </c>
    </row>
    <row r="342" spans="1:8" x14ac:dyDescent="0.25">
      <c r="A342" t="s">
        <v>83</v>
      </c>
      <c r="B342" t="s">
        <v>85</v>
      </c>
      <c r="C342" t="s">
        <v>18</v>
      </c>
      <c r="D342" t="s">
        <v>2</v>
      </c>
      <c r="E342">
        <v>8</v>
      </c>
      <c r="F342" t="s">
        <v>80</v>
      </c>
      <c r="G342" s="2">
        <v>12.2</v>
      </c>
      <c r="H342" s="2">
        <v>-98.1</v>
      </c>
    </row>
    <row r="343" spans="1:8" x14ac:dyDescent="0.25">
      <c r="A343" t="s">
        <v>83</v>
      </c>
      <c r="B343" t="s">
        <v>85</v>
      </c>
      <c r="C343" t="s">
        <v>18</v>
      </c>
      <c r="D343" t="s">
        <v>2</v>
      </c>
      <c r="E343">
        <v>8</v>
      </c>
      <c r="F343" t="s">
        <v>94</v>
      </c>
      <c r="G343" s="2">
        <v>11.9</v>
      </c>
      <c r="H343" s="2">
        <v>-99.3</v>
      </c>
    </row>
    <row r="344" spans="1:8" x14ac:dyDescent="0.25">
      <c r="A344" t="s">
        <v>83</v>
      </c>
      <c r="B344" t="s">
        <v>85</v>
      </c>
      <c r="C344" t="s">
        <v>18</v>
      </c>
      <c r="D344" t="s">
        <v>2</v>
      </c>
      <c r="E344">
        <v>8</v>
      </c>
      <c r="F344" t="s">
        <v>95</v>
      </c>
      <c r="G344" s="2">
        <v>12.4</v>
      </c>
      <c r="H344" s="2">
        <v>-98.5</v>
      </c>
    </row>
    <row r="345" spans="1:8" x14ac:dyDescent="0.25">
      <c r="A345" t="s">
        <v>83</v>
      </c>
      <c r="B345" t="s">
        <v>85</v>
      </c>
      <c r="C345" t="s">
        <v>18</v>
      </c>
      <c r="D345" t="s">
        <v>2</v>
      </c>
      <c r="E345">
        <v>8</v>
      </c>
      <c r="F345" t="s">
        <v>96</v>
      </c>
      <c r="G345" s="2">
        <v>11.3</v>
      </c>
      <c r="H345" s="2">
        <v>-97.4</v>
      </c>
    </row>
    <row r="346" spans="1:8" x14ac:dyDescent="0.25">
      <c r="A346" t="s">
        <v>83</v>
      </c>
      <c r="B346" t="s">
        <v>85</v>
      </c>
      <c r="C346" t="s">
        <v>18</v>
      </c>
      <c r="D346" t="s">
        <v>2</v>
      </c>
      <c r="E346">
        <v>8</v>
      </c>
      <c r="F346" t="s">
        <v>97</v>
      </c>
      <c r="G346" s="2">
        <v>8.6999999999999993</v>
      </c>
      <c r="H346" s="2">
        <v>-96.9</v>
      </c>
    </row>
    <row r="347" spans="1:8" x14ac:dyDescent="0.25">
      <c r="A347" t="s">
        <v>83</v>
      </c>
      <c r="B347" t="s">
        <v>85</v>
      </c>
      <c r="C347" t="s">
        <v>18</v>
      </c>
      <c r="D347" t="s">
        <v>2</v>
      </c>
      <c r="E347">
        <v>8</v>
      </c>
      <c r="F347" t="s">
        <v>98</v>
      </c>
      <c r="G347" s="2">
        <v>10.3</v>
      </c>
      <c r="H347" s="2">
        <v>-98.1</v>
      </c>
    </row>
    <row r="348" spans="1:8" x14ac:dyDescent="0.25">
      <c r="A348" t="s">
        <v>83</v>
      </c>
      <c r="B348" t="s">
        <v>85</v>
      </c>
      <c r="C348" t="s">
        <v>18</v>
      </c>
      <c r="D348" t="s">
        <v>2</v>
      </c>
      <c r="E348">
        <v>8</v>
      </c>
      <c r="F348" t="s">
        <v>99</v>
      </c>
      <c r="G348" s="2">
        <v>11.1</v>
      </c>
      <c r="H348" s="2">
        <v>-96.4</v>
      </c>
    </row>
    <row r="349" spans="1:8" x14ac:dyDescent="0.25">
      <c r="A349" t="s">
        <v>83</v>
      </c>
      <c r="B349" t="s">
        <v>85</v>
      </c>
      <c r="C349" t="s">
        <v>18</v>
      </c>
      <c r="D349" t="s">
        <v>2</v>
      </c>
      <c r="E349">
        <v>8</v>
      </c>
      <c r="F349" t="s">
        <v>100</v>
      </c>
      <c r="G349" s="2">
        <v>11.6</v>
      </c>
      <c r="H349" s="2">
        <v>-99.1</v>
      </c>
    </row>
    <row r="350" spans="1:8" x14ac:dyDescent="0.25">
      <c r="A350" t="s">
        <v>83</v>
      </c>
      <c r="B350" t="s">
        <v>85</v>
      </c>
      <c r="C350" t="s">
        <v>18</v>
      </c>
      <c r="D350" t="s">
        <v>2</v>
      </c>
      <c r="E350">
        <v>8</v>
      </c>
      <c r="F350" t="s">
        <v>101</v>
      </c>
      <c r="G350" s="2">
        <v>12</v>
      </c>
      <c r="H350" s="2">
        <v>-102.3</v>
      </c>
    </row>
    <row r="351" spans="1:8" x14ac:dyDescent="0.25">
      <c r="A351" t="s">
        <v>83</v>
      </c>
      <c r="B351" t="s">
        <v>85</v>
      </c>
      <c r="C351" t="s">
        <v>18</v>
      </c>
      <c r="D351" t="s">
        <v>2</v>
      </c>
      <c r="E351">
        <v>8</v>
      </c>
      <c r="F351" t="s">
        <v>102</v>
      </c>
      <c r="G351" s="2">
        <v>12.1</v>
      </c>
      <c r="H351" s="2">
        <v>-99.4</v>
      </c>
    </row>
    <row r="352" spans="1:8" x14ac:dyDescent="0.25">
      <c r="A352" t="s">
        <v>83</v>
      </c>
      <c r="B352" t="s">
        <v>85</v>
      </c>
      <c r="C352" t="s">
        <v>18</v>
      </c>
      <c r="D352" t="s">
        <v>2</v>
      </c>
      <c r="E352">
        <v>8</v>
      </c>
      <c r="F352" t="s">
        <v>103</v>
      </c>
      <c r="G352" s="2">
        <v>12.4</v>
      </c>
      <c r="H352" s="2">
        <v>-98.5</v>
      </c>
    </row>
    <row r="353" spans="1:8" x14ac:dyDescent="0.25">
      <c r="A353" t="s">
        <v>83</v>
      </c>
      <c r="B353" t="s">
        <v>85</v>
      </c>
      <c r="C353" t="s">
        <v>18</v>
      </c>
      <c r="D353" t="s">
        <v>2</v>
      </c>
      <c r="E353">
        <v>8</v>
      </c>
      <c r="F353" t="s">
        <v>104</v>
      </c>
      <c r="G353" s="2">
        <v>12.9</v>
      </c>
      <c r="H353" s="2">
        <v>-98.9</v>
      </c>
    </row>
    <row r="354" spans="1:8" x14ac:dyDescent="0.25">
      <c r="A354" t="s">
        <v>83</v>
      </c>
      <c r="B354" t="s">
        <v>85</v>
      </c>
      <c r="C354" t="s">
        <v>18</v>
      </c>
      <c r="D354" t="s">
        <v>2</v>
      </c>
      <c r="E354">
        <v>8</v>
      </c>
      <c r="F354" t="s">
        <v>105</v>
      </c>
      <c r="G354" s="2">
        <v>11.2</v>
      </c>
      <c r="H354" s="2">
        <v>-97.8</v>
      </c>
    </row>
    <row r="355" spans="1:8" x14ac:dyDescent="0.25">
      <c r="A355" t="s">
        <v>83</v>
      </c>
      <c r="B355" t="s">
        <v>85</v>
      </c>
      <c r="C355" t="s">
        <v>18</v>
      </c>
      <c r="D355" t="s">
        <v>2</v>
      </c>
      <c r="E355">
        <v>8</v>
      </c>
      <c r="F355" t="s">
        <v>106</v>
      </c>
      <c r="G355" s="2">
        <v>11.3</v>
      </c>
      <c r="H355" s="2">
        <v>-98</v>
      </c>
    </row>
    <row r="356" spans="1:8" x14ac:dyDescent="0.25">
      <c r="A356" t="s">
        <v>83</v>
      </c>
      <c r="B356" t="s">
        <v>85</v>
      </c>
      <c r="C356" t="s">
        <v>18</v>
      </c>
      <c r="D356" t="s">
        <v>2</v>
      </c>
      <c r="E356">
        <v>8</v>
      </c>
      <c r="F356" t="s">
        <v>107</v>
      </c>
      <c r="G356" s="2">
        <v>11.9</v>
      </c>
      <c r="H356" s="2">
        <v>-99.7</v>
      </c>
    </row>
    <row r="357" spans="1:8" x14ac:dyDescent="0.25">
      <c r="A357" t="s">
        <v>83</v>
      </c>
      <c r="B357" t="s">
        <v>85</v>
      </c>
      <c r="C357" t="s">
        <v>18</v>
      </c>
      <c r="D357" t="s">
        <v>2</v>
      </c>
      <c r="E357">
        <v>8</v>
      </c>
      <c r="F357" t="s">
        <v>108</v>
      </c>
      <c r="G357" s="2">
        <v>12.7</v>
      </c>
      <c r="H357" s="2">
        <v>-99.2</v>
      </c>
    </row>
    <row r="358" spans="1:8" x14ac:dyDescent="0.25">
      <c r="A358" t="s">
        <v>83</v>
      </c>
      <c r="B358" t="s">
        <v>85</v>
      </c>
      <c r="C358" t="s">
        <v>18</v>
      </c>
      <c r="D358" t="s">
        <v>2</v>
      </c>
      <c r="E358">
        <v>8</v>
      </c>
      <c r="F358" t="s">
        <v>109</v>
      </c>
      <c r="G358" s="2">
        <v>12.6</v>
      </c>
      <c r="H358" s="2">
        <v>-99.1</v>
      </c>
    </row>
    <row r="359" spans="1:8" x14ac:dyDescent="0.25">
      <c r="A359" t="s">
        <v>83</v>
      </c>
      <c r="B359" t="s">
        <v>85</v>
      </c>
      <c r="C359" t="s">
        <v>18</v>
      </c>
      <c r="D359" t="s">
        <v>2</v>
      </c>
      <c r="E359">
        <v>8</v>
      </c>
      <c r="F359" t="s">
        <v>110</v>
      </c>
      <c r="G359" s="2">
        <v>10.5</v>
      </c>
      <c r="H359" s="2">
        <v>-97.7</v>
      </c>
    </row>
    <row r="360" spans="1:8" x14ac:dyDescent="0.25">
      <c r="A360" t="s">
        <v>83</v>
      </c>
      <c r="B360" t="s">
        <v>85</v>
      </c>
      <c r="C360" t="s">
        <v>18</v>
      </c>
      <c r="D360" t="s">
        <v>2</v>
      </c>
      <c r="E360">
        <v>8</v>
      </c>
      <c r="F360" t="s">
        <v>111</v>
      </c>
      <c r="G360" s="2">
        <v>11.7</v>
      </c>
      <c r="H360" s="2">
        <v>-100.2</v>
      </c>
    </row>
    <row r="361" spans="1:8" x14ac:dyDescent="0.25">
      <c r="A361" t="s">
        <v>83</v>
      </c>
      <c r="B361" t="s">
        <v>85</v>
      </c>
      <c r="C361" t="s">
        <v>18</v>
      </c>
      <c r="D361" t="s">
        <v>2</v>
      </c>
      <c r="E361">
        <v>8</v>
      </c>
      <c r="F361" t="s">
        <v>112</v>
      </c>
      <c r="G361" s="2">
        <v>11.7</v>
      </c>
      <c r="H361" s="2">
        <v>-100.2</v>
      </c>
    </row>
    <row r="362" spans="1:8" x14ac:dyDescent="0.25">
      <c r="A362" t="s">
        <v>83</v>
      </c>
      <c r="B362" t="s">
        <v>85</v>
      </c>
      <c r="C362" t="s">
        <v>18</v>
      </c>
      <c r="D362" t="s">
        <v>2</v>
      </c>
      <c r="E362">
        <v>8</v>
      </c>
      <c r="F362" t="s">
        <v>113</v>
      </c>
      <c r="G362" s="2">
        <v>12.5</v>
      </c>
      <c r="H362" s="2">
        <v>-100.1</v>
      </c>
    </row>
    <row r="363" spans="1:8" x14ac:dyDescent="0.25">
      <c r="A363" t="s">
        <v>83</v>
      </c>
      <c r="B363" t="s">
        <v>85</v>
      </c>
      <c r="C363" t="s">
        <v>18</v>
      </c>
      <c r="D363" t="s">
        <v>2</v>
      </c>
      <c r="E363">
        <v>8</v>
      </c>
      <c r="F363" t="s">
        <v>114</v>
      </c>
      <c r="G363" s="2">
        <v>11.3</v>
      </c>
      <c r="H363" s="2">
        <v>-97.7</v>
      </c>
    </row>
    <row r="364" spans="1:8" x14ac:dyDescent="0.25">
      <c r="A364" t="s">
        <v>83</v>
      </c>
      <c r="B364" t="s">
        <v>85</v>
      </c>
      <c r="C364" t="s">
        <v>18</v>
      </c>
      <c r="D364" t="s">
        <v>2</v>
      </c>
      <c r="E364">
        <v>8</v>
      </c>
      <c r="F364" t="s">
        <v>115</v>
      </c>
      <c r="G364" s="2">
        <v>12.1</v>
      </c>
      <c r="H364" s="2">
        <v>-99.6</v>
      </c>
    </row>
    <row r="365" spans="1:8" x14ac:dyDescent="0.25">
      <c r="A365" t="s">
        <v>83</v>
      </c>
      <c r="B365" t="s">
        <v>85</v>
      </c>
      <c r="C365" t="s">
        <v>18</v>
      </c>
      <c r="D365" t="s">
        <v>2</v>
      </c>
      <c r="E365">
        <v>8</v>
      </c>
      <c r="F365" t="s">
        <v>116</v>
      </c>
      <c r="G365" s="2">
        <v>12.2</v>
      </c>
      <c r="H365" s="2">
        <v>-98.9</v>
      </c>
    </row>
    <row r="366" spans="1:8" x14ac:dyDescent="0.25">
      <c r="A366" t="s">
        <v>83</v>
      </c>
      <c r="B366" t="s">
        <v>85</v>
      </c>
      <c r="C366" t="s">
        <v>18</v>
      </c>
      <c r="D366" t="s">
        <v>2</v>
      </c>
      <c r="E366">
        <v>8</v>
      </c>
      <c r="F366" t="s">
        <v>117</v>
      </c>
      <c r="G366" s="2">
        <v>12.8</v>
      </c>
      <c r="H366" s="2">
        <v>-99.2</v>
      </c>
    </row>
    <row r="367" spans="1:8" x14ac:dyDescent="0.25">
      <c r="A367" t="s">
        <v>83</v>
      </c>
      <c r="B367" t="s">
        <v>85</v>
      </c>
      <c r="C367" t="s">
        <v>18</v>
      </c>
      <c r="D367" t="s">
        <v>2</v>
      </c>
      <c r="E367">
        <v>8</v>
      </c>
      <c r="F367" t="s">
        <v>118</v>
      </c>
      <c r="G367" s="2">
        <v>11.5</v>
      </c>
      <c r="H367" s="2">
        <v>-97.1</v>
      </c>
    </row>
    <row r="368" spans="1:8" x14ac:dyDescent="0.25">
      <c r="A368" t="s">
        <v>83</v>
      </c>
      <c r="B368" t="s">
        <v>85</v>
      </c>
      <c r="C368" t="s">
        <v>18</v>
      </c>
      <c r="D368" t="s">
        <v>2</v>
      </c>
      <c r="E368">
        <v>8</v>
      </c>
      <c r="F368" t="s">
        <v>119</v>
      </c>
      <c r="G368" s="2">
        <v>12.1</v>
      </c>
      <c r="H368" s="2">
        <v>-99.6</v>
      </c>
    </row>
    <row r="369" spans="1:8" x14ac:dyDescent="0.25">
      <c r="A369" t="s">
        <v>83</v>
      </c>
      <c r="B369" t="s">
        <v>85</v>
      </c>
      <c r="C369" t="s">
        <v>18</v>
      </c>
      <c r="D369" t="s">
        <v>2</v>
      </c>
      <c r="E369">
        <v>8</v>
      </c>
      <c r="F369" t="s">
        <v>120</v>
      </c>
      <c r="G369" s="2">
        <v>6.5</v>
      </c>
      <c r="H369" s="2">
        <v>-89.6</v>
      </c>
    </row>
    <row r="370" spans="1:8" x14ac:dyDescent="0.25">
      <c r="A370" t="s">
        <v>83</v>
      </c>
      <c r="B370" t="s">
        <v>85</v>
      </c>
      <c r="C370" t="s">
        <v>18</v>
      </c>
      <c r="D370" t="s">
        <v>2</v>
      </c>
      <c r="E370">
        <v>8</v>
      </c>
      <c r="F370" t="s">
        <v>121</v>
      </c>
      <c r="G370" s="2">
        <v>9</v>
      </c>
      <c r="H370" s="2">
        <v>-96.2</v>
      </c>
    </row>
    <row r="371" spans="1:8" x14ac:dyDescent="0.25">
      <c r="A371" t="s">
        <v>83</v>
      </c>
      <c r="B371" t="s">
        <v>85</v>
      </c>
      <c r="C371" t="s">
        <v>18</v>
      </c>
      <c r="D371" t="s">
        <v>2</v>
      </c>
      <c r="E371">
        <v>8</v>
      </c>
      <c r="F371" t="s">
        <v>122</v>
      </c>
      <c r="G371" s="2">
        <v>11.2</v>
      </c>
      <c r="H371" s="2">
        <v>-100.6</v>
      </c>
    </row>
    <row r="372" spans="1:8" x14ac:dyDescent="0.25">
      <c r="A372" t="s">
        <v>83</v>
      </c>
      <c r="B372" t="s">
        <v>85</v>
      </c>
      <c r="C372" t="s">
        <v>18</v>
      </c>
      <c r="D372" t="s">
        <v>2</v>
      </c>
      <c r="E372">
        <v>8</v>
      </c>
      <c r="F372" t="s">
        <v>123</v>
      </c>
      <c r="G372" s="2">
        <v>11.3</v>
      </c>
      <c r="H372" s="2">
        <v>-105.3</v>
      </c>
    </row>
    <row r="373" spans="1:8" x14ac:dyDescent="0.25">
      <c r="A373" t="s">
        <v>83</v>
      </c>
      <c r="B373" t="s">
        <v>85</v>
      </c>
      <c r="C373" t="s">
        <v>18</v>
      </c>
      <c r="D373" t="s">
        <v>2</v>
      </c>
      <c r="E373">
        <v>8</v>
      </c>
      <c r="F373" t="s">
        <v>124</v>
      </c>
      <c r="G373" s="2">
        <v>10.7</v>
      </c>
      <c r="H373" s="2">
        <v>-98.6</v>
      </c>
    </row>
    <row r="374" spans="1:8" x14ac:dyDescent="0.25">
      <c r="A374" t="s">
        <v>83</v>
      </c>
      <c r="B374" t="s">
        <v>85</v>
      </c>
      <c r="C374" t="s">
        <v>18</v>
      </c>
      <c r="D374" t="s">
        <v>2</v>
      </c>
      <c r="E374">
        <v>8</v>
      </c>
      <c r="F374" t="s">
        <v>125</v>
      </c>
      <c r="G374" s="2">
        <v>12.1</v>
      </c>
      <c r="H374" s="2">
        <v>-100.7</v>
      </c>
    </row>
    <row r="375" spans="1:8" x14ac:dyDescent="0.25">
      <c r="A375" t="s">
        <v>83</v>
      </c>
      <c r="B375" t="s">
        <v>85</v>
      </c>
      <c r="C375" t="s">
        <v>18</v>
      </c>
      <c r="D375" t="s">
        <v>2</v>
      </c>
      <c r="E375">
        <v>8</v>
      </c>
      <c r="F375" t="s">
        <v>126</v>
      </c>
      <c r="G375" s="2">
        <v>11.7</v>
      </c>
      <c r="H375" s="2">
        <v>-97.7</v>
      </c>
    </row>
    <row r="376" spans="1:8" x14ac:dyDescent="0.25">
      <c r="A376" t="s">
        <v>83</v>
      </c>
      <c r="B376" t="s">
        <v>85</v>
      </c>
      <c r="C376" t="s">
        <v>18</v>
      </c>
      <c r="D376" t="s">
        <v>2</v>
      </c>
      <c r="E376">
        <v>8</v>
      </c>
      <c r="F376" t="s">
        <v>127</v>
      </c>
      <c r="G376" s="2">
        <v>11.1</v>
      </c>
      <c r="H376" s="2">
        <v>-98.8</v>
      </c>
    </row>
    <row r="377" spans="1:8" x14ac:dyDescent="0.25">
      <c r="A377" t="s">
        <v>83</v>
      </c>
      <c r="B377" t="s">
        <v>85</v>
      </c>
      <c r="C377" t="s">
        <v>18</v>
      </c>
      <c r="D377" t="s">
        <v>2</v>
      </c>
      <c r="E377">
        <v>8</v>
      </c>
      <c r="F377" t="s">
        <v>128</v>
      </c>
      <c r="G377" s="2">
        <v>12.6</v>
      </c>
      <c r="H377" s="2">
        <v>-98.7</v>
      </c>
    </row>
    <row r="378" spans="1:8" x14ac:dyDescent="0.25">
      <c r="A378" t="s">
        <v>83</v>
      </c>
      <c r="B378" t="s">
        <v>85</v>
      </c>
      <c r="C378" t="s">
        <v>18</v>
      </c>
      <c r="D378" t="s">
        <v>2</v>
      </c>
      <c r="E378">
        <v>8</v>
      </c>
      <c r="F378" t="s">
        <v>129</v>
      </c>
      <c r="G378" s="2">
        <v>11.7</v>
      </c>
      <c r="H378" s="2">
        <v>-99.1</v>
      </c>
    </row>
    <row r="379" spans="1:8" x14ac:dyDescent="0.25">
      <c r="A379" t="s">
        <v>83</v>
      </c>
      <c r="B379" t="s">
        <v>85</v>
      </c>
      <c r="C379" t="s">
        <v>18</v>
      </c>
      <c r="D379" t="s">
        <v>2</v>
      </c>
      <c r="E379">
        <v>8</v>
      </c>
      <c r="F379" t="s">
        <v>130</v>
      </c>
      <c r="G379" s="2">
        <v>12.1</v>
      </c>
      <c r="H379" s="2">
        <v>-101.7</v>
      </c>
    </row>
    <row r="380" spans="1:8" x14ac:dyDescent="0.25">
      <c r="A380" t="s">
        <v>83</v>
      </c>
      <c r="B380" t="s">
        <v>85</v>
      </c>
      <c r="C380" t="s">
        <v>18</v>
      </c>
      <c r="D380" t="s">
        <v>2</v>
      </c>
      <c r="E380">
        <v>8</v>
      </c>
      <c r="F380" t="s">
        <v>131</v>
      </c>
      <c r="G380" s="2">
        <v>13.5</v>
      </c>
      <c r="H380" s="2">
        <v>-98.3</v>
      </c>
    </row>
    <row r="381" spans="1:8" x14ac:dyDescent="0.25">
      <c r="A381" t="s">
        <v>83</v>
      </c>
      <c r="B381" t="s">
        <v>85</v>
      </c>
      <c r="C381" t="s">
        <v>18</v>
      </c>
      <c r="D381" t="s">
        <v>2</v>
      </c>
      <c r="E381">
        <v>8</v>
      </c>
      <c r="F381" t="s">
        <v>132</v>
      </c>
      <c r="G381" s="2">
        <v>10.9</v>
      </c>
      <c r="H381" s="2">
        <v>-98.1</v>
      </c>
    </row>
    <row r="382" spans="1:8" x14ac:dyDescent="0.25">
      <c r="A382" t="s">
        <v>83</v>
      </c>
      <c r="B382" t="s">
        <v>85</v>
      </c>
      <c r="C382" t="s">
        <v>18</v>
      </c>
      <c r="D382" t="s">
        <v>2</v>
      </c>
      <c r="E382">
        <v>8</v>
      </c>
      <c r="F382" t="s">
        <v>133</v>
      </c>
      <c r="G382" s="2">
        <v>10.7</v>
      </c>
      <c r="H382" s="2">
        <v>-99.1</v>
      </c>
    </row>
    <row r="383" spans="1:8" x14ac:dyDescent="0.25">
      <c r="A383" t="s">
        <v>83</v>
      </c>
      <c r="B383" t="s">
        <v>85</v>
      </c>
      <c r="C383" t="s">
        <v>18</v>
      </c>
      <c r="D383" t="s">
        <v>2</v>
      </c>
      <c r="E383">
        <v>8</v>
      </c>
      <c r="F383" t="s">
        <v>134</v>
      </c>
      <c r="G383" s="2">
        <v>11.7</v>
      </c>
      <c r="H383" s="2">
        <v>-98.5</v>
      </c>
    </row>
    <row r="384" spans="1:8" x14ac:dyDescent="0.25">
      <c r="A384" t="s">
        <v>83</v>
      </c>
      <c r="B384" t="s">
        <v>85</v>
      </c>
      <c r="C384" t="s">
        <v>18</v>
      </c>
      <c r="D384" t="s">
        <v>2</v>
      </c>
      <c r="E384">
        <v>8</v>
      </c>
      <c r="F384" t="s">
        <v>135</v>
      </c>
      <c r="G384" s="2">
        <v>11.1</v>
      </c>
      <c r="H384" s="2">
        <v>-102.5</v>
      </c>
    </row>
    <row r="385" spans="1:8" x14ac:dyDescent="0.25">
      <c r="A385" t="s">
        <v>83</v>
      </c>
      <c r="B385" t="s">
        <v>85</v>
      </c>
      <c r="C385" t="s">
        <v>18</v>
      </c>
      <c r="D385" t="s">
        <v>2</v>
      </c>
      <c r="E385">
        <v>8</v>
      </c>
      <c r="F385" t="s">
        <v>136</v>
      </c>
      <c r="G385" s="2">
        <v>11</v>
      </c>
      <c r="H385" s="2">
        <v>-101.7</v>
      </c>
    </row>
    <row r="386" spans="1:8" x14ac:dyDescent="0.25">
      <c r="A386" t="s">
        <v>83</v>
      </c>
      <c r="B386" t="s">
        <v>85</v>
      </c>
      <c r="C386" t="s">
        <v>18</v>
      </c>
      <c r="D386" t="s">
        <v>2</v>
      </c>
      <c r="E386">
        <v>8</v>
      </c>
      <c r="F386" t="s">
        <v>137</v>
      </c>
      <c r="G386" s="2">
        <v>10.9</v>
      </c>
      <c r="H386" s="2">
        <v>-101</v>
      </c>
    </row>
    <row r="387" spans="1:8" x14ac:dyDescent="0.25">
      <c r="A387" t="s">
        <v>83</v>
      </c>
      <c r="B387" t="s">
        <v>85</v>
      </c>
      <c r="C387" t="s">
        <v>18</v>
      </c>
      <c r="D387" t="s">
        <v>2</v>
      </c>
      <c r="E387">
        <v>8</v>
      </c>
      <c r="F387" t="s">
        <v>138</v>
      </c>
      <c r="G387" s="2">
        <v>11.9</v>
      </c>
      <c r="H387" s="2">
        <v>-102.2</v>
      </c>
    </row>
    <row r="388" spans="1:8" x14ac:dyDescent="0.25">
      <c r="A388" t="s">
        <v>83</v>
      </c>
      <c r="B388" t="s">
        <v>85</v>
      </c>
      <c r="C388" t="s">
        <v>18</v>
      </c>
      <c r="D388" t="s">
        <v>2</v>
      </c>
      <c r="E388">
        <v>8</v>
      </c>
      <c r="F388" t="s">
        <v>139</v>
      </c>
      <c r="G388" s="2">
        <v>11.1</v>
      </c>
      <c r="H388" s="2">
        <v>-101.2</v>
      </c>
    </row>
    <row r="389" spans="1:8" x14ac:dyDescent="0.25">
      <c r="A389" t="s">
        <v>83</v>
      </c>
      <c r="B389" t="s">
        <v>85</v>
      </c>
      <c r="C389" t="s">
        <v>18</v>
      </c>
      <c r="D389" t="s">
        <v>2</v>
      </c>
      <c r="E389">
        <v>8</v>
      </c>
      <c r="F389" t="s">
        <v>140</v>
      </c>
      <c r="G389" s="2">
        <v>12.8</v>
      </c>
      <c r="H389" s="2">
        <v>-101.5</v>
      </c>
    </row>
    <row r="390" spans="1:8" x14ac:dyDescent="0.25">
      <c r="A390" t="s">
        <v>83</v>
      </c>
      <c r="B390" t="s">
        <v>85</v>
      </c>
      <c r="C390" t="s">
        <v>18</v>
      </c>
      <c r="D390" t="s">
        <v>2</v>
      </c>
      <c r="E390">
        <v>8</v>
      </c>
      <c r="F390" t="s">
        <v>141</v>
      </c>
      <c r="G390" s="2">
        <v>11.3</v>
      </c>
      <c r="H390" s="2">
        <v>-98.5</v>
      </c>
    </row>
    <row r="391" spans="1:8" x14ac:dyDescent="0.25">
      <c r="A391" t="s">
        <v>83</v>
      </c>
      <c r="B391" t="s">
        <v>85</v>
      </c>
      <c r="C391" t="s">
        <v>18</v>
      </c>
      <c r="D391" t="s">
        <v>2</v>
      </c>
      <c r="E391">
        <v>8</v>
      </c>
      <c r="F391" t="s">
        <v>142</v>
      </c>
      <c r="G391" s="2">
        <v>11.9</v>
      </c>
      <c r="H391" s="2">
        <v>-102.2</v>
      </c>
    </row>
    <row r="392" spans="1:8" x14ac:dyDescent="0.25">
      <c r="A392" t="s">
        <v>83</v>
      </c>
      <c r="B392" t="s">
        <v>85</v>
      </c>
      <c r="C392" t="s">
        <v>18</v>
      </c>
      <c r="D392" t="s">
        <v>2</v>
      </c>
      <c r="E392">
        <v>8</v>
      </c>
      <c r="F392" t="s">
        <v>143</v>
      </c>
      <c r="G392" s="2">
        <v>15.6</v>
      </c>
      <c r="H392" s="2">
        <v>-105</v>
      </c>
    </row>
    <row r="393" spans="1:8" x14ac:dyDescent="0.25">
      <c r="A393" t="s">
        <v>83</v>
      </c>
      <c r="B393" t="s">
        <v>85</v>
      </c>
      <c r="C393" t="s">
        <v>18</v>
      </c>
      <c r="D393" t="s">
        <v>2</v>
      </c>
      <c r="E393">
        <v>8</v>
      </c>
      <c r="F393" t="s">
        <v>144</v>
      </c>
      <c r="G393" s="2">
        <v>12.1</v>
      </c>
      <c r="H393" s="2">
        <v>-95.4</v>
      </c>
    </row>
    <row r="394" spans="1:8" x14ac:dyDescent="0.25">
      <c r="A394" t="s">
        <v>83</v>
      </c>
      <c r="B394" t="s">
        <v>85</v>
      </c>
      <c r="C394" t="s">
        <v>18</v>
      </c>
      <c r="D394" t="s">
        <v>2</v>
      </c>
      <c r="E394">
        <v>8</v>
      </c>
      <c r="F394" t="s">
        <v>145</v>
      </c>
      <c r="G394" s="2">
        <v>10</v>
      </c>
      <c r="H394" s="2">
        <v>-98.4</v>
      </c>
    </row>
    <row r="395" spans="1:8" x14ac:dyDescent="0.25">
      <c r="A395" t="s">
        <v>83</v>
      </c>
      <c r="B395" t="s">
        <v>85</v>
      </c>
      <c r="C395" t="s">
        <v>18</v>
      </c>
      <c r="D395" t="s">
        <v>2</v>
      </c>
      <c r="E395">
        <v>8</v>
      </c>
      <c r="F395" t="s">
        <v>146</v>
      </c>
      <c r="G395" s="2">
        <v>11.7</v>
      </c>
      <c r="H395" s="2">
        <v>-97.4</v>
      </c>
    </row>
    <row r="396" spans="1:8" x14ac:dyDescent="0.25">
      <c r="A396" t="s">
        <v>83</v>
      </c>
      <c r="B396" t="s">
        <v>85</v>
      </c>
      <c r="C396" t="s">
        <v>18</v>
      </c>
      <c r="D396" t="s">
        <v>2</v>
      </c>
      <c r="E396">
        <v>8</v>
      </c>
      <c r="F396" t="s">
        <v>147</v>
      </c>
      <c r="G396" s="2">
        <v>14</v>
      </c>
      <c r="H396" s="2">
        <v>-101</v>
      </c>
    </row>
    <row r="397" spans="1:8" x14ac:dyDescent="0.25">
      <c r="A397" t="s">
        <v>83</v>
      </c>
      <c r="B397" t="s">
        <v>85</v>
      </c>
      <c r="C397" t="s">
        <v>18</v>
      </c>
      <c r="D397" t="s">
        <v>2</v>
      </c>
      <c r="E397">
        <v>8</v>
      </c>
      <c r="F397" t="s">
        <v>148</v>
      </c>
      <c r="G397" s="2">
        <v>11.3</v>
      </c>
      <c r="H397" s="2">
        <v>-100.4</v>
      </c>
    </row>
    <row r="398" spans="1:8" x14ac:dyDescent="0.25">
      <c r="A398" t="s">
        <v>83</v>
      </c>
      <c r="B398" t="s">
        <v>85</v>
      </c>
      <c r="C398" t="s">
        <v>18</v>
      </c>
      <c r="D398" t="s">
        <v>2</v>
      </c>
      <c r="E398">
        <v>8</v>
      </c>
      <c r="F398" t="s">
        <v>149</v>
      </c>
      <c r="G398" s="2">
        <v>10</v>
      </c>
      <c r="H398" s="2">
        <v>-98.1</v>
      </c>
    </row>
    <row r="399" spans="1:8" x14ac:dyDescent="0.25">
      <c r="A399" t="s">
        <v>83</v>
      </c>
      <c r="B399" t="s">
        <v>85</v>
      </c>
      <c r="C399" t="s">
        <v>18</v>
      </c>
      <c r="D399" t="s">
        <v>2</v>
      </c>
      <c r="E399">
        <v>8</v>
      </c>
      <c r="F399" t="s">
        <v>150</v>
      </c>
      <c r="G399" s="2">
        <v>11.8</v>
      </c>
      <c r="H399" s="2">
        <v>-99.7</v>
      </c>
    </row>
    <row r="400" spans="1:8" x14ac:dyDescent="0.25">
      <c r="A400" t="s">
        <v>83</v>
      </c>
      <c r="B400" t="s">
        <v>85</v>
      </c>
      <c r="C400" t="s">
        <v>18</v>
      </c>
      <c r="D400" t="s">
        <v>2</v>
      </c>
      <c r="E400">
        <v>8</v>
      </c>
      <c r="F400" t="s">
        <v>151</v>
      </c>
      <c r="G400" s="2">
        <v>12.2</v>
      </c>
      <c r="H400" s="2">
        <v>-98.7</v>
      </c>
    </row>
    <row r="401" spans="1:8" x14ac:dyDescent="0.25">
      <c r="A401" t="s">
        <v>83</v>
      </c>
      <c r="B401" t="s">
        <v>85</v>
      </c>
      <c r="C401" t="s">
        <v>18</v>
      </c>
      <c r="D401" t="s">
        <v>2</v>
      </c>
      <c r="E401">
        <v>8</v>
      </c>
      <c r="F401" t="s">
        <v>152</v>
      </c>
      <c r="G401" s="2">
        <v>11</v>
      </c>
      <c r="H401" s="2">
        <v>-100.3</v>
      </c>
    </row>
    <row r="402" spans="1:8" x14ac:dyDescent="0.25">
      <c r="A402" t="s">
        <v>83</v>
      </c>
      <c r="B402" t="s">
        <v>85</v>
      </c>
      <c r="C402" t="s">
        <v>18</v>
      </c>
      <c r="D402" t="s">
        <v>2</v>
      </c>
      <c r="E402">
        <v>8</v>
      </c>
      <c r="F402" t="s">
        <v>153</v>
      </c>
      <c r="G402" s="2">
        <v>11.5</v>
      </c>
      <c r="H402" s="2">
        <v>-100.3</v>
      </c>
    </row>
    <row r="403" spans="1:8" x14ac:dyDescent="0.25">
      <c r="A403" t="s">
        <v>83</v>
      </c>
      <c r="B403" t="s">
        <v>85</v>
      </c>
      <c r="C403" t="s">
        <v>18</v>
      </c>
      <c r="D403" t="s">
        <v>2</v>
      </c>
      <c r="E403">
        <v>8</v>
      </c>
      <c r="F403" t="s">
        <v>154</v>
      </c>
      <c r="G403" s="2">
        <v>11.9</v>
      </c>
      <c r="H403" s="2">
        <v>-100.4</v>
      </c>
    </row>
    <row r="404" spans="1:8" x14ac:dyDescent="0.25">
      <c r="A404" t="s">
        <v>83</v>
      </c>
      <c r="B404" t="s">
        <v>85</v>
      </c>
      <c r="C404" t="s">
        <v>18</v>
      </c>
      <c r="D404" t="s">
        <v>2</v>
      </c>
      <c r="E404">
        <v>8</v>
      </c>
      <c r="F404" t="s">
        <v>155</v>
      </c>
      <c r="G404" s="2">
        <v>10.7</v>
      </c>
      <c r="H404" s="2">
        <v>-97.9</v>
      </c>
    </row>
    <row r="405" spans="1:8" x14ac:dyDescent="0.25">
      <c r="A405" t="s">
        <v>83</v>
      </c>
      <c r="B405" t="s">
        <v>85</v>
      </c>
      <c r="C405" t="s">
        <v>18</v>
      </c>
      <c r="D405" t="s">
        <v>2</v>
      </c>
      <c r="E405">
        <v>8</v>
      </c>
      <c r="F405" t="s">
        <v>156</v>
      </c>
      <c r="G405" s="2">
        <v>12.7</v>
      </c>
      <c r="H405" s="2">
        <v>-99.4</v>
      </c>
    </row>
    <row r="406" spans="1:8" x14ac:dyDescent="0.25">
      <c r="A406" t="s">
        <v>83</v>
      </c>
      <c r="B406" t="s">
        <v>85</v>
      </c>
      <c r="C406" t="s">
        <v>18</v>
      </c>
      <c r="D406" t="s">
        <v>2</v>
      </c>
      <c r="E406">
        <v>8</v>
      </c>
      <c r="F406" t="s">
        <v>157</v>
      </c>
      <c r="G406" s="2">
        <v>12.4</v>
      </c>
      <c r="H406" s="2">
        <v>-99</v>
      </c>
    </row>
    <row r="407" spans="1:8" x14ac:dyDescent="0.25">
      <c r="A407" t="s">
        <v>83</v>
      </c>
      <c r="B407" t="s">
        <v>85</v>
      </c>
      <c r="C407" t="s">
        <v>18</v>
      </c>
      <c r="D407" t="s">
        <v>2</v>
      </c>
      <c r="E407">
        <v>8</v>
      </c>
      <c r="F407" t="s">
        <v>158</v>
      </c>
      <c r="G407" s="2">
        <v>13.3</v>
      </c>
      <c r="H407" s="2">
        <v>-99</v>
      </c>
    </row>
    <row r="408" spans="1:8" x14ac:dyDescent="0.25">
      <c r="A408" t="s">
        <v>83</v>
      </c>
      <c r="B408" t="s">
        <v>85</v>
      </c>
      <c r="C408" t="s">
        <v>18</v>
      </c>
      <c r="D408" t="s">
        <v>2</v>
      </c>
      <c r="E408">
        <v>8</v>
      </c>
      <c r="F408" t="s">
        <v>159</v>
      </c>
      <c r="G408" s="2">
        <v>11.5</v>
      </c>
      <c r="H408" s="2">
        <v>-102.2</v>
      </c>
    </row>
    <row r="409" spans="1:8" x14ac:dyDescent="0.25">
      <c r="A409" t="s">
        <v>83</v>
      </c>
      <c r="B409" t="s">
        <v>85</v>
      </c>
      <c r="C409" t="s">
        <v>18</v>
      </c>
      <c r="D409" t="s">
        <v>2</v>
      </c>
      <c r="E409">
        <v>8</v>
      </c>
      <c r="F409" t="s">
        <v>160</v>
      </c>
      <c r="G409" s="2">
        <v>12.7</v>
      </c>
      <c r="H409" s="2">
        <v>-100.9</v>
      </c>
    </row>
    <row r="410" spans="1:8" x14ac:dyDescent="0.25">
      <c r="A410" t="s">
        <v>83</v>
      </c>
      <c r="B410" t="s">
        <v>85</v>
      </c>
      <c r="C410" t="s">
        <v>18</v>
      </c>
      <c r="D410" t="s">
        <v>2</v>
      </c>
      <c r="E410">
        <v>8</v>
      </c>
      <c r="F410" t="s">
        <v>161</v>
      </c>
      <c r="G410" s="2">
        <v>11.9</v>
      </c>
      <c r="H410" s="2">
        <v>-99.1</v>
      </c>
    </row>
    <row r="411" spans="1:8" x14ac:dyDescent="0.25">
      <c r="A411" t="s">
        <v>83</v>
      </c>
      <c r="B411" t="s">
        <v>85</v>
      </c>
      <c r="C411" t="s">
        <v>18</v>
      </c>
      <c r="D411" t="s">
        <v>2</v>
      </c>
      <c r="E411">
        <v>8</v>
      </c>
      <c r="F411" t="s">
        <v>162</v>
      </c>
      <c r="G411" s="2">
        <v>12.5</v>
      </c>
      <c r="H411" s="2">
        <v>-100.2</v>
      </c>
    </row>
    <row r="412" spans="1:8" x14ac:dyDescent="0.25">
      <c r="A412" t="s">
        <v>83</v>
      </c>
      <c r="B412" t="s">
        <v>85</v>
      </c>
      <c r="C412" t="s">
        <v>18</v>
      </c>
      <c r="D412" t="s">
        <v>2</v>
      </c>
      <c r="E412">
        <v>8</v>
      </c>
      <c r="F412" t="s">
        <v>163</v>
      </c>
      <c r="G412" s="2">
        <v>11.9</v>
      </c>
      <c r="H412" s="2">
        <v>-98.9</v>
      </c>
    </row>
    <row r="413" spans="1:8" x14ac:dyDescent="0.25">
      <c r="A413" t="s">
        <v>83</v>
      </c>
      <c r="B413" t="s">
        <v>85</v>
      </c>
      <c r="C413" t="s">
        <v>18</v>
      </c>
      <c r="D413" t="s">
        <v>2</v>
      </c>
      <c r="E413">
        <v>8</v>
      </c>
      <c r="F413" t="s">
        <v>164</v>
      </c>
      <c r="G413" s="2">
        <v>11.1</v>
      </c>
      <c r="H413" s="2">
        <v>-98.1</v>
      </c>
    </row>
    <row r="414" spans="1:8" x14ac:dyDescent="0.25">
      <c r="A414" t="s">
        <v>83</v>
      </c>
      <c r="B414" t="s">
        <v>85</v>
      </c>
      <c r="C414" t="s">
        <v>18</v>
      </c>
      <c r="D414" t="s">
        <v>2</v>
      </c>
      <c r="E414">
        <v>8</v>
      </c>
      <c r="F414" t="s">
        <v>165</v>
      </c>
      <c r="G414" s="2">
        <v>11.6</v>
      </c>
      <c r="H414" s="2">
        <v>-98.4</v>
      </c>
    </row>
    <row r="415" spans="1:8" x14ac:dyDescent="0.25">
      <c r="A415" t="s">
        <v>83</v>
      </c>
      <c r="B415" t="s">
        <v>85</v>
      </c>
      <c r="C415" t="s">
        <v>18</v>
      </c>
      <c r="D415" t="s">
        <v>2</v>
      </c>
      <c r="E415">
        <v>8</v>
      </c>
      <c r="F415" t="s">
        <v>166</v>
      </c>
      <c r="G415" s="2">
        <v>12.7</v>
      </c>
      <c r="H415" s="2">
        <v>-98.3</v>
      </c>
    </row>
    <row r="416" spans="1:8" x14ac:dyDescent="0.25">
      <c r="A416" t="s">
        <v>83</v>
      </c>
      <c r="B416" t="s">
        <v>85</v>
      </c>
      <c r="C416" t="s">
        <v>18</v>
      </c>
      <c r="D416" t="s">
        <v>2</v>
      </c>
      <c r="E416">
        <v>8</v>
      </c>
      <c r="F416" t="s">
        <v>167</v>
      </c>
      <c r="G416" s="2">
        <v>11.5</v>
      </c>
      <c r="H416" s="2">
        <v>-99</v>
      </c>
    </row>
    <row r="417" spans="1:8" x14ac:dyDescent="0.25">
      <c r="A417" t="s">
        <v>83</v>
      </c>
      <c r="B417" t="s">
        <v>85</v>
      </c>
      <c r="C417" t="s">
        <v>18</v>
      </c>
      <c r="D417" t="s">
        <v>2</v>
      </c>
      <c r="E417">
        <v>8</v>
      </c>
      <c r="F417" t="s">
        <v>168</v>
      </c>
      <c r="G417" s="2">
        <v>11.7</v>
      </c>
      <c r="H417" s="2">
        <v>-96.3</v>
      </c>
    </row>
    <row r="418" spans="1:8" x14ac:dyDescent="0.25">
      <c r="A418" t="s">
        <v>83</v>
      </c>
      <c r="B418" t="s">
        <v>85</v>
      </c>
      <c r="C418" t="s">
        <v>18</v>
      </c>
      <c r="D418" t="s">
        <v>2</v>
      </c>
      <c r="E418">
        <v>8</v>
      </c>
      <c r="F418" t="s">
        <v>169</v>
      </c>
      <c r="G418" s="2">
        <v>11.8</v>
      </c>
      <c r="H418" s="2">
        <v>-97.3</v>
      </c>
    </row>
    <row r="419" spans="1:8" x14ac:dyDescent="0.25">
      <c r="A419" t="s">
        <v>83</v>
      </c>
      <c r="B419" t="s">
        <v>85</v>
      </c>
      <c r="C419" t="s">
        <v>18</v>
      </c>
      <c r="D419" t="s">
        <v>2</v>
      </c>
      <c r="E419">
        <v>8</v>
      </c>
      <c r="F419" t="s">
        <v>170</v>
      </c>
      <c r="G419" s="2">
        <v>11.6</v>
      </c>
      <c r="H419" s="2">
        <v>-97</v>
      </c>
    </row>
    <row r="420" spans="1:8" x14ac:dyDescent="0.25">
      <c r="A420" t="s">
        <v>83</v>
      </c>
      <c r="B420" t="s">
        <v>85</v>
      </c>
      <c r="C420" t="s">
        <v>18</v>
      </c>
      <c r="D420" t="s">
        <v>2</v>
      </c>
      <c r="E420">
        <v>8</v>
      </c>
      <c r="F420" t="s">
        <v>171</v>
      </c>
      <c r="G420" s="2">
        <v>12.1</v>
      </c>
      <c r="H420" s="2">
        <v>-97</v>
      </c>
    </row>
    <row r="421" spans="1:8" x14ac:dyDescent="0.25">
      <c r="A421" t="s">
        <v>83</v>
      </c>
      <c r="B421" t="s">
        <v>85</v>
      </c>
      <c r="C421" t="s">
        <v>18</v>
      </c>
      <c r="D421" t="s">
        <v>2</v>
      </c>
      <c r="E421">
        <v>8</v>
      </c>
      <c r="F421" t="s">
        <v>172</v>
      </c>
      <c r="G421" s="2">
        <v>11.7</v>
      </c>
      <c r="H421" s="2">
        <v>-98.3</v>
      </c>
    </row>
    <row r="422" spans="1:8" x14ac:dyDescent="0.25">
      <c r="A422" t="s">
        <v>83</v>
      </c>
      <c r="B422" t="s">
        <v>85</v>
      </c>
      <c r="C422" t="s">
        <v>18</v>
      </c>
      <c r="D422" t="s">
        <v>2</v>
      </c>
      <c r="E422">
        <v>8</v>
      </c>
      <c r="F422" t="s">
        <v>173</v>
      </c>
      <c r="G422" s="2">
        <v>11.6</v>
      </c>
      <c r="H422" s="2">
        <v>-98.4</v>
      </c>
    </row>
    <row r="423" spans="1:8" x14ac:dyDescent="0.25">
      <c r="A423" t="s">
        <v>83</v>
      </c>
      <c r="B423" t="s">
        <v>85</v>
      </c>
      <c r="C423" t="s">
        <v>18</v>
      </c>
      <c r="D423" t="s">
        <v>2</v>
      </c>
      <c r="E423">
        <v>8</v>
      </c>
      <c r="F423" t="s">
        <v>174</v>
      </c>
      <c r="G423" s="2">
        <v>11.8</v>
      </c>
      <c r="H423" s="2">
        <v>-99.9</v>
      </c>
    </row>
    <row r="424" spans="1:8" x14ac:dyDescent="0.25">
      <c r="A424" t="s">
        <v>83</v>
      </c>
      <c r="B424" t="s">
        <v>85</v>
      </c>
      <c r="C424" t="s">
        <v>18</v>
      </c>
      <c r="D424" t="s">
        <v>2</v>
      </c>
      <c r="E424">
        <v>8</v>
      </c>
      <c r="F424" t="s">
        <v>175</v>
      </c>
      <c r="G424" s="2">
        <v>11.3</v>
      </c>
      <c r="H424" s="2">
        <v>-99.6</v>
      </c>
    </row>
    <row r="425" spans="1:8" x14ac:dyDescent="0.25">
      <c r="A425" t="s">
        <v>83</v>
      </c>
      <c r="B425" t="s">
        <v>85</v>
      </c>
      <c r="C425" t="s">
        <v>18</v>
      </c>
      <c r="D425" t="s">
        <v>2</v>
      </c>
      <c r="E425">
        <v>8</v>
      </c>
      <c r="F425" t="s">
        <v>176</v>
      </c>
      <c r="G425" s="2">
        <v>12.4</v>
      </c>
      <c r="H425" s="2">
        <v>-97.7</v>
      </c>
    </row>
    <row r="426" spans="1:8" x14ac:dyDescent="0.25">
      <c r="A426" t="s">
        <v>83</v>
      </c>
      <c r="B426" t="s">
        <v>85</v>
      </c>
      <c r="C426" t="s">
        <v>18</v>
      </c>
      <c r="D426" t="s">
        <v>2</v>
      </c>
      <c r="E426">
        <v>8</v>
      </c>
      <c r="F426" t="s">
        <v>177</v>
      </c>
      <c r="G426" s="2">
        <v>11.3</v>
      </c>
      <c r="H426" s="2">
        <v>-98</v>
      </c>
    </row>
    <row r="427" spans="1:8" x14ac:dyDescent="0.25">
      <c r="A427" t="s">
        <v>83</v>
      </c>
      <c r="B427" t="s">
        <v>85</v>
      </c>
      <c r="C427" t="s">
        <v>18</v>
      </c>
      <c r="D427" t="s">
        <v>2</v>
      </c>
      <c r="E427">
        <v>8</v>
      </c>
      <c r="F427" t="s">
        <v>178</v>
      </c>
      <c r="G427" s="2">
        <v>11.8</v>
      </c>
      <c r="H427" s="2">
        <v>-96.7</v>
      </c>
    </row>
    <row r="428" spans="1:8" x14ac:dyDescent="0.25">
      <c r="A428" t="s">
        <v>83</v>
      </c>
      <c r="B428" t="s">
        <v>85</v>
      </c>
      <c r="C428" t="s">
        <v>18</v>
      </c>
      <c r="D428" t="s">
        <v>2</v>
      </c>
      <c r="E428">
        <v>8</v>
      </c>
      <c r="F428" t="s">
        <v>179</v>
      </c>
      <c r="G428" s="2">
        <v>11.9</v>
      </c>
      <c r="H428" s="2">
        <v>-97.7</v>
      </c>
    </row>
    <row r="429" spans="1:8" x14ac:dyDescent="0.25">
      <c r="A429" t="s">
        <v>83</v>
      </c>
      <c r="B429" t="s">
        <v>85</v>
      </c>
      <c r="C429" t="s">
        <v>18</v>
      </c>
      <c r="D429" t="s">
        <v>2</v>
      </c>
      <c r="E429">
        <v>8</v>
      </c>
      <c r="F429" t="s">
        <v>180</v>
      </c>
      <c r="G429" s="2">
        <v>12.4</v>
      </c>
      <c r="H429" s="2">
        <v>-97.8</v>
      </c>
    </row>
    <row r="430" spans="1:8" x14ac:dyDescent="0.25">
      <c r="A430" t="s">
        <v>83</v>
      </c>
      <c r="B430" t="s">
        <v>85</v>
      </c>
      <c r="C430" t="s">
        <v>18</v>
      </c>
      <c r="D430" t="s">
        <v>2</v>
      </c>
      <c r="E430">
        <v>8</v>
      </c>
      <c r="F430" t="s">
        <v>181</v>
      </c>
      <c r="G430" s="2">
        <v>13.3</v>
      </c>
      <c r="H430" s="2">
        <v>-100.5</v>
      </c>
    </row>
    <row r="431" spans="1:8" x14ac:dyDescent="0.25">
      <c r="A431" t="s">
        <v>83</v>
      </c>
      <c r="B431" t="s">
        <v>85</v>
      </c>
      <c r="C431" t="s">
        <v>18</v>
      </c>
      <c r="D431" t="s">
        <v>2</v>
      </c>
      <c r="E431">
        <v>8</v>
      </c>
      <c r="F431" t="s">
        <v>182</v>
      </c>
      <c r="G431" s="2">
        <v>12.7</v>
      </c>
      <c r="H431" s="2">
        <v>-101.2</v>
      </c>
    </row>
    <row r="432" spans="1:8" x14ac:dyDescent="0.25">
      <c r="A432" t="s">
        <v>83</v>
      </c>
      <c r="B432" t="s">
        <v>85</v>
      </c>
      <c r="C432" t="s">
        <v>18</v>
      </c>
      <c r="D432" t="s">
        <v>2</v>
      </c>
      <c r="E432">
        <v>8</v>
      </c>
      <c r="F432" t="s">
        <v>183</v>
      </c>
      <c r="G432" s="2">
        <v>12.5</v>
      </c>
      <c r="H432" s="2">
        <v>-97.4</v>
      </c>
    </row>
    <row r="433" spans="1:8" x14ac:dyDescent="0.25">
      <c r="A433" t="s">
        <v>83</v>
      </c>
      <c r="B433" t="s">
        <v>85</v>
      </c>
      <c r="C433" t="s">
        <v>18</v>
      </c>
      <c r="D433" t="s">
        <v>2</v>
      </c>
      <c r="E433">
        <v>8</v>
      </c>
      <c r="F433" t="s">
        <v>184</v>
      </c>
      <c r="G433" s="2">
        <v>9.4</v>
      </c>
      <c r="H433" s="2">
        <v>-96.8</v>
      </c>
    </row>
    <row r="434" spans="1:8" x14ac:dyDescent="0.25">
      <c r="A434" t="s">
        <v>83</v>
      </c>
      <c r="B434" t="s">
        <v>85</v>
      </c>
      <c r="C434" t="s">
        <v>18</v>
      </c>
      <c r="D434" t="s">
        <v>2</v>
      </c>
      <c r="E434">
        <v>8</v>
      </c>
      <c r="F434" t="s">
        <v>185</v>
      </c>
      <c r="G434" s="2">
        <v>11.7</v>
      </c>
      <c r="H434" s="2">
        <v>-97.2</v>
      </c>
    </row>
    <row r="435" spans="1:8" x14ac:dyDescent="0.25">
      <c r="A435" t="s">
        <v>83</v>
      </c>
      <c r="B435" t="s">
        <v>85</v>
      </c>
      <c r="C435" t="s">
        <v>18</v>
      </c>
      <c r="D435" t="s">
        <v>2</v>
      </c>
      <c r="E435">
        <v>8</v>
      </c>
      <c r="F435" t="s">
        <v>186</v>
      </c>
      <c r="G435" s="2">
        <v>12</v>
      </c>
      <c r="H435" s="2">
        <v>-97.4</v>
      </c>
    </row>
    <row r="436" spans="1:8" x14ac:dyDescent="0.25">
      <c r="A436" t="s">
        <v>83</v>
      </c>
      <c r="B436" t="s">
        <v>85</v>
      </c>
      <c r="C436" t="s">
        <v>18</v>
      </c>
      <c r="D436" t="s">
        <v>2</v>
      </c>
      <c r="E436">
        <v>8</v>
      </c>
      <c r="F436" t="s">
        <v>187</v>
      </c>
      <c r="G436" s="2">
        <v>11.9</v>
      </c>
      <c r="H436" s="2">
        <v>-99.2</v>
      </c>
    </row>
    <row r="437" spans="1:8" x14ac:dyDescent="0.25">
      <c r="A437" t="s">
        <v>83</v>
      </c>
      <c r="B437" t="s">
        <v>85</v>
      </c>
      <c r="C437" t="s">
        <v>18</v>
      </c>
      <c r="D437" t="s">
        <v>2</v>
      </c>
      <c r="E437">
        <v>8</v>
      </c>
      <c r="F437" t="s">
        <v>188</v>
      </c>
      <c r="G437" s="2">
        <v>12.7</v>
      </c>
      <c r="H437" s="2">
        <v>-99.3</v>
      </c>
    </row>
    <row r="438" spans="1:8" x14ac:dyDescent="0.25">
      <c r="A438" t="s">
        <v>83</v>
      </c>
      <c r="B438" t="s">
        <v>85</v>
      </c>
      <c r="C438" t="s">
        <v>18</v>
      </c>
      <c r="D438" t="s">
        <v>2</v>
      </c>
      <c r="E438">
        <v>8</v>
      </c>
      <c r="F438" t="s">
        <v>189</v>
      </c>
      <c r="G438" s="2">
        <v>11.6</v>
      </c>
      <c r="H438" s="2">
        <v>-96.8</v>
      </c>
    </row>
    <row r="439" spans="1:8" x14ac:dyDescent="0.25">
      <c r="A439" t="s">
        <v>83</v>
      </c>
      <c r="B439" t="s">
        <v>85</v>
      </c>
      <c r="C439" t="s">
        <v>18</v>
      </c>
      <c r="D439" t="s">
        <v>2</v>
      </c>
      <c r="E439">
        <v>8</v>
      </c>
      <c r="F439" t="s">
        <v>190</v>
      </c>
      <c r="G439" s="2">
        <v>11.2</v>
      </c>
      <c r="H439" s="2">
        <v>-99</v>
      </c>
    </row>
    <row r="440" spans="1:8" x14ac:dyDescent="0.25">
      <c r="A440" t="s">
        <v>83</v>
      </c>
      <c r="B440" t="s">
        <v>85</v>
      </c>
      <c r="C440" t="s">
        <v>18</v>
      </c>
      <c r="D440" t="s">
        <v>2</v>
      </c>
      <c r="E440">
        <v>8</v>
      </c>
      <c r="F440" t="s">
        <v>191</v>
      </c>
      <c r="G440" s="2">
        <v>11.3</v>
      </c>
      <c r="H440" s="2">
        <v>-97.5</v>
      </c>
    </row>
    <row r="441" spans="1:8" x14ac:dyDescent="0.25">
      <c r="A441" t="s">
        <v>83</v>
      </c>
      <c r="B441" t="s">
        <v>85</v>
      </c>
      <c r="C441" t="s">
        <v>18</v>
      </c>
      <c r="D441" t="s">
        <v>2</v>
      </c>
      <c r="E441">
        <v>8</v>
      </c>
      <c r="F441" t="s">
        <v>192</v>
      </c>
      <c r="G441" s="2">
        <v>11.1</v>
      </c>
      <c r="H441" s="2">
        <v>-96.7</v>
      </c>
    </row>
    <row r="442" spans="1:8" x14ac:dyDescent="0.25">
      <c r="A442" t="s">
        <v>83</v>
      </c>
      <c r="B442" t="s">
        <v>85</v>
      </c>
      <c r="C442" t="s">
        <v>18</v>
      </c>
      <c r="D442" t="s">
        <v>2</v>
      </c>
      <c r="E442">
        <v>8</v>
      </c>
      <c r="F442" t="s">
        <v>193</v>
      </c>
      <c r="G442" s="2">
        <v>11.5</v>
      </c>
      <c r="H442" s="2">
        <v>-97.3</v>
      </c>
    </row>
    <row r="443" spans="1:8" x14ac:dyDescent="0.25">
      <c r="A443" t="s">
        <v>83</v>
      </c>
      <c r="B443" t="s">
        <v>85</v>
      </c>
      <c r="C443" t="s">
        <v>18</v>
      </c>
      <c r="D443" t="s">
        <v>2</v>
      </c>
      <c r="E443">
        <v>8</v>
      </c>
      <c r="F443" t="s">
        <v>194</v>
      </c>
      <c r="G443" s="2">
        <v>8.6</v>
      </c>
      <c r="H443" s="2">
        <v>-95</v>
      </c>
    </row>
    <row r="444" spans="1:8" x14ac:dyDescent="0.25">
      <c r="A444" t="s">
        <v>83</v>
      </c>
      <c r="B444" t="s">
        <v>85</v>
      </c>
      <c r="C444" t="s">
        <v>18</v>
      </c>
      <c r="D444" t="s">
        <v>2</v>
      </c>
      <c r="E444">
        <v>8</v>
      </c>
      <c r="F444" t="s">
        <v>195</v>
      </c>
      <c r="G444" s="2">
        <v>12</v>
      </c>
      <c r="H444" s="2">
        <v>-96.1</v>
      </c>
    </row>
    <row r="445" spans="1:8" x14ac:dyDescent="0.25">
      <c r="A445" t="s">
        <v>83</v>
      </c>
      <c r="B445" t="s">
        <v>85</v>
      </c>
      <c r="C445" t="s">
        <v>18</v>
      </c>
      <c r="D445" t="s">
        <v>2</v>
      </c>
      <c r="E445">
        <v>8</v>
      </c>
      <c r="F445" t="s">
        <v>196</v>
      </c>
      <c r="G445" s="2">
        <v>13</v>
      </c>
      <c r="H445" s="2">
        <v>-99.5</v>
      </c>
    </row>
    <row r="446" spans="1:8" x14ac:dyDescent="0.25">
      <c r="A446" t="s">
        <v>83</v>
      </c>
      <c r="B446" t="s">
        <v>85</v>
      </c>
      <c r="C446" t="s">
        <v>18</v>
      </c>
      <c r="D446" t="s">
        <v>2</v>
      </c>
      <c r="E446">
        <v>8</v>
      </c>
      <c r="F446" t="s">
        <v>197</v>
      </c>
      <c r="G446" s="2">
        <v>11.8</v>
      </c>
      <c r="H446" s="2">
        <v>-99.2</v>
      </c>
    </row>
    <row r="447" spans="1:8" x14ac:dyDescent="0.25">
      <c r="A447" t="s">
        <v>83</v>
      </c>
      <c r="B447" t="s">
        <v>85</v>
      </c>
      <c r="C447" t="s">
        <v>18</v>
      </c>
      <c r="D447" t="s">
        <v>2</v>
      </c>
      <c r="E447">
        <v>8</v>
      </c>
      <c r="F447" t="s">
        <v>198</v>
      </c>
      <c r="G447" s="2">
        <v>10.5</v>
      </c>
      <c r="H447" s="2">
        <v>-96</v>
      </c>
    </row>
    <row r="448" spans="1:8" x14ac:dyDescent="0.25">
      <c r="A448" t="s">
        <v>83</v>
      </c>
      <c r="B448" t="s">
        <v>85</v>
      </c>
      <c r="C448" t="s">
        <v>18</v>
      </c>
      <c r="D448" t="s">
        <v>2</v>
      </c>
      <c r="E448">
        <v>8</v>
      </c>
      <c r="F448" t="s">
        <v>199</v>
      </c>
      <c r="G448" s="2">
        <v>9.8000000000000007</v>
      </c>
      <c r="H448" s="2">
        <v>-97</v>
      </c>
    </row>
    <row r="449" spans="1:8" x14ac:dyDescent="0.25">
      <c r="A449" t="s">
        <v>83</v>
      </c>
      <c r="B449" t="s">
        <v>85</v>
      </c>
      <c r="C449" t="s">
        <v>18</v>
      </c>
      <c r="D449" t="s">
        <v>2</v>
      </c>
      <c r="E449">
        <v>8</v>
      </c>
      <c r="F449" t="s">
        <v>200</v>
      </c>
      <c r="G449" s="2">
        <v>12.4</v>
      </c>
      <c r="H449" s="2">
        <v>-98</v>
      </c>
    </row>
    <row r="450" spans="1:8" x14ac:dyDescent="0.25">
      <c r="A450" t="s">
        <v>83</v>
      </c>
      <c r="B450" t="s">
        <v>85</v>
      </c>
      <c r="C450" t="s">
        <v>18</v>
      </c>
      <c r="D450" t="s">
        <v>2</v>
      </c>
      <c r="E450">
        <v>8</v>
      </c>
      <c r="F450" t="s">
        <v>201</v>
      </c>
      <c r="G450" s="2">
        <v>10.5</v>
      </c>
      <c r="H450" s="2">
        <v>-95.5</v>
      </c>
    </row>
    <row r="451" spans="1:8" x14ac:dyDescent="0.25">
      <c r="A451" t="s">
        <v>83</v>
      </c>
      <c r="B451" t="s">
        <v>85</v>
      </c>
      <c r="C451" t="s">
        <v>18</v>
      </c>
      <c r="D451" t="s">
        <v>2</v>
      </c>
      <c r="E451">
        <v>8</v>
      </c>
      <c r="F451" t="s">
        <v>202</v>
      </c>
      <c r="G451" s="2">
        <v>7.6</v>
      </c>
      <c r="H451" s="2">
        <v>-93.7</v>
      </c>
    </row>
    <row r="452" spans="1:8" x14ac:dyDescent="0.25">
      <c r="A452" t="s">
        <v>83</v>
      </c>
      <c r="B452" t="s">
        <v>85</v>
      </c>
      <c r="C452" t="s">
        <v>18</v>
      </c>
      <c r="D452" t="s">
        <v>2</v>
      </c>
      <c r="E452">
        <v>8</v>
      </c>
      <c r="F452" t="s">
        <v>203</v>
      </c>
      <c r="G452" s="2">
        <v>10.5</v>
      </c>
      <c r="H452" s="2">
        <v>-97.8</v>
      </c>
    </row>
    <row r="453" spans="1:8" x14ac:dyDescent="0.25">
      <c r="A453" t="s">
        <v>83</v>
      </c>
      <c r="B453" t="s">
        <v>85</v>
      </c>
      <c r="C453" t="s">
        <v>18</v>
      </c>
      <c r="D453" t="s">
        <v>2</v>
      </c>
      <c r="E453">
        <v>8</v>
      </c>
      <c r="F453" t="s">
        <v>204</v>
      </c>
      <c r="G453" s="2">
        <v>11.1</v>
      </c>
      <c r="H453" s="2">
        <v>-98.3</v>
      </c>
    </row>
    <row r="454" spans="1:8" x14ac:dyDescent="0.25">
      <c r="A454" t="s">
        <v>83</v>
      </c>
      <c r="B454" t="s">
        <v>85</v>
      </c>
      <c r="C454" t="s">
        <v>18</v>
      </c>
      <c r="D454" t="s">
        <v>2</v>
      </c>
      <c r="E454">
        <v>8</v>
      </c>
      <c r="F454" t="s">
        <v>205</v>
      </c>
      <c r="G454" s="2">
        <v>13.1</v>
      </c>
      <c r="H454" s="2">
        <v>-98.8</v>
      </c>
    </row>
    <row r="455" spans="1:8" x14ac:dyDescent="0.25">
      <c r="A455" t="s">
        <v>83</v>
      </c>
      <c r="B455" t="s">
        <v>85</v>
      </c>
      <c r="C455" t="s">
        <v>18</v>
      </c>
      <c r="D455" t="s">
        <v>2</v>
      </c>
      <c r="E455">
        <v>8</v>
      </c>
      <c r="F455" t="s">
        <v>206</v>
      </c>
      <c r="G455" s="2">
        <v>12.5</v>
      </c>
      <c r="H455" s="2">
        <v>-96.9</v>
      </c>
    </row>
    <row r="456" spans="1:8" x14ac:dyDescent="0.25">
      <c r="A456" t="s">
        <v>83</v>
      </c>
      <c r="B456" t="s">
        <v>85</v>
      </c>
      <c r="C456" t="s">
        <v>18</v>
      </c>
      <c r="D456" t="s">
        <v>2</v>
      </c>
      <c r="E456">
        <v>8</v>
      </c>
      <c r="F456" t="s">
        <v>207</v>
      </c>
      <c r="G456" s="2">
        <v>13</v>
      </c>
      <c r="H456" s="2">
        <v>-98.8</v>
      </c>
    </row>
    <row r="457" spans="1:8" x14ac:dyDescent="0.25">
      <c r="A457" t="s">
        <v>83</v>
      </c>
      <c r="B457" t="s">
        <v>85</v>
      </c>
      <c r="C457" t="s">
        <v>18</v>
      </c>
      <c r="D457" t="s">
        <v>2</v>
      </c>
      <c r="E457">
        <v>8</v>
      </c>
      <c r="F457" t="s">
        <v>208</v>
      </c>
      <c r="G457" s="2">
        <v>12.3</v>
      </c>
      <c r="H457" s="2">
        <v>-97.2</v>
      </c>
    </row>
    <row r="458" spans="1:8" x14ac:dyDescent="0.25">
      <c r="A458" t="s">
        <v>83</v>
      </c>
      <c r="B458" t="s">
        <v>85</v>
      </c>
      <c r="C458" t="s">
        <v>18</v>
      </c>
      <c r="D458" t="s">
        <v>2</v>
      </c>
      <c r="E458">
        <v>8</v>
      </c>
      <c r="F458" t="s">
        <v>209</v>
      </c>
      <c r="G458" s="2">
        <v>12.3</v>
      </c>
      <c r="H458" s="2">
        <v>-99</v>
      </c>
    </row>
    <row r="459" spans="1:8" x14ac:dyDescent="0.25">
      <c r="A459" t="s">
        <v>83</v>
      </c>
      <c r="B459" t="s">
        <v>85</v>
      </c>
      <c r="C459" t="s">
        <v>18</v>
      </c>
      <c r="D459" t="s">
        <v>2</v>
      </c>
      <c r="E459">
        <v>8</v>
      </c>
      <c r="F459" t="s">
        <v>210</v>
      </c>
      <c r="G459" s="2">
        <v>12.3</v>
      </c>
      <c r="H459" s="2">
        <v>-99</v>
      </c>
    </row>
    <row r="460" spans="1:8" x14ac:dyDescent="0.25">
      <c r="A460" t="s">
        <v>83</v>
      </c>
      <c r="B460" t="s">
        <v>85</v>
      </c>
      <c r="C460" t="s">
        <v>18</v>
      </c>
      <c r="D460" t="s">
        <v>2</v>
      </c>
      <c r="E460">
        <v>8</v>
      </c>
      <c r="F460" t="s">
        <v>211</v>
      </c>
      <c r="G460" s="2">
        <v>11</v>
      </c>
      <c r="H460" s="2">
        <v>-96.5</v>
      </c>
    </row>
    <row r="461" spans="1:8" x14ac:dyDescent="0.25">
      <c r="A461" t="s">
        <v>83</v>
      </c>
      <c r="B461" t="s">
        <v>85</v>
      </c>
      <c r="C461" t="s">
        <v>18</v>
      </c>
      <c r="D461" t="s">
        <v>2</v>
      </c>
      <c r="E461">
        <v>8</v>
      </c>
      <c r="F461" t="s">
        <v>212</v>
      </c>
      <c r="G461" s="2">
        <v>10.8</v>
      </c>
      <c r="H461" s="2">
        <v>-98.4</v>
      </c>
    </row>
    <row r="462" spans="1:8" x14ac:dyDescent="0.25">
      <c r="A462" t="s">
        <v>83</v>
      </c>
      <c r="B462" t="s">
        <v>85</v>
      </c>
      <c r="C462" t="s">
        <v>18</v>
      </c>
      <c r="D462" t="s">
        <v>2</v>
      </c>
      <c r="E462">
        <v>8</v>
      </c>
      <c r="F462" t="s">
        <v>213</v>
      </c>
      <c r="G462" s="2">
        <v>10.1</v>
      </c>
      <c r="H462" s="2">
        <v>-97.6</v>
      </c>
    </row>
    <row r="463" spans="1:8" x14ac:dyDescent="0.25">
      <c r="A463" t="s">
        <v>83</v>
      </c>
      <c r="B463" t="s">
        <v>85</v>
      </c>
      <c r="C463" t="s">
        <v>18</v>
      </c>
      <c r="D463" t="s">
        <v>2</v>
      </c>
      <c r="E463">
        <v>8</v>
      </c>
      <c r="F463" t="s">
        <v>214</v>
      </c>
      <c r="G463" s="2">
        <v>13.4</v>
      </c>
      <c r="H463" s="2">
        <v>-97.1</v>
      </c>
    </row>
    <row r="464" spans="1:8" x14ac:dyDescent="0.25">
      <c r="A464" t="s">
        <v>83</v>
      </c>
      <c r="B464" t="s">
        <v>85</v>
      </c>
      <c r="C464" t="s">
        <v>18</v>
      </c>
      <c r="D464" t="s">
        <v>2</v>
      </c>
      <c r="E464">
        <v>8</v>
      </c>
      <c r="F464" t="s">
        <v>215</v>
      </c>
      <c r="G464" s="2">
        <v>11.5</v>
      </c>
      <c r="H464" s="2">
        <v>-99.9</v>
      </c>
    </row>
    <row r="465" spans="1:8" x14ac:dyDescent="0.25">
      <c r="A465" t="s">
        <v>83</v>
      </c>
      <c r="B465" t="s">
        <v>85</v>
      </c>
      <c r="C465" t="s">
        <v>18</v>
      </c>
      <c r="D465" t="s">
        <v>2</v>
      </c>
      <c r="E465">
        <v>8</v>
      </c>
      <c r="F465" t="s">
        <v>216</v>
      </c>
      <c r="G465" s="2">
        <v>11.9</v>
      </c>
      <c r="H465" s="2">
        <v>-96.9</v>
      </c>
    </row>
    <row r="466" spans="1:8" x14ac:dyDescent="0.25">
      <c r="A466" t="s">
        <v>83</v>
      </c>
      <c r="B466" t="s">
        <v>85</v>
      </c>
      <c r="C466" t="s">
        <v>18</v>
      </c>
      <c r="D466" t="s">
        <v>2</v>
      </c>
      <c r="E466">
        <v>8</v>
      </c>
      <c r="F466" t="s">
        <v>217</v>
      </c>
      <c r="G466" s="2">
        <v>11.7</v>
      </c>
      <c r="H466" s="2">
        <v>-99.7</v>
      </c>
    </row>
    <row r="467" spans="1:8" x14ac:dyDescent="0.25">
      <c r="A467" t="s">
        <v>83</v>
      </c>
      <c r="B467" t="s">
        <v>85</v>
      </c>
      <c r="C467" t="s">
        <v>18</v>
      </c>
      <c r="D467" t="s">
        <v>2</v>
      </c>
      <c r="E467">
        <v>8</v>
      </c>
      <c r="F467" t="s">
        <v>218</v>
      </c>
      <c r="G467" s="2">
        <v>12.9</v>
      </c>
      <c r="H467" s="2">
        <v>-98.5</v>
      </c>
    </row>
    <row r="468" spans="1:8" x14ac:dyDescent="0.25">
      <c r="A468" t="s">
        <v>83</v>
      </c>
      <c r="B468" t="s">
        <v>85</v>
      </c>
      <c r="C468" t="s">
        <v>18</v>
      </c>
      <c r="D468" t="s">
        <v>2</v>
      </c>
      <c r="E468">
        <v>8</v>
      </c>
      <c r="F468" t="s">
        <v>219</v>
      </c>
      <c r="G468" s="2">
        <v>13.2</v>
      </c>
      <c r="H468" s="2">
        <v>-99.1</v>
      </c>
    </row>
    <row r="469" spans="1:8" x14ac:dyDescent="0.25">
      <c r="A469" t="s">
        <v>83</v>
      </c>
      <c r="B469" t="s">
        <v>85</v>
      </c>
      <c r="C469" t="s">
        <v>18</v>
      </c>
      <c r="D469" t="s">
        <v>2</v>
      </c>
      <c r="E469">
        <v>8</v>
      </c>
      <c r="F469" t="s">
        <v>220</v>
      </c>
      <c r="G469" s="2">
        <v>11</v>
      </c>
      <c r="H469" s="2">
        <v>-100.4</v>
      </c>
    </row>
    <row r="470" spans="1:8" x14ac:dyDescent="0.25">
      <c r="A470" t="s">
        <v>83</v>
      </c>
      <c r="B470" t="s">
        <v>85</v>
      </c>
      <c r="C470" t="s">
        <v>18</v>
      </c>
      <c r="D470" t="s">
        <v>2</v>
      </c>
      <c r="E470">
        <v>8</v>
      </c>
      <c r="F470" t="s">
        <v>221</v>
      </c>
      <c r="G470" s="2">
        <v>11.4</v>
      </c>
      <c r="H470" s="2">
        <v>-99.8</v>
      </c>
    </row>
    <row r="471" spans="1:8" x14ac:dyDescent="0.25">
      <c r="A471" t="s">
        <v>83</v>
      </c>
      <c r="B471" t="s">
        <v>85</v>
      </c>
      <c r="C471" t="s">
        <v>18</v>
      </c>
      <c r="D471" t="s">
        <v>2</v>
      </c>
      <c r="E471">
        <v>8</v>
      </c>
      <c r="F471" t="s">
        <v>222</v>
      </c>
      <c r="G471" s="2">
        <v>13.2</v>
      </c>
      <c r="H471" s="2">
        <v>-99.4</v>
      </c>
    </row>
    <row r="472" spans="1:8" x14ac:dyDescent="0.25">
      <c r="A472" t="s">
        <v>83</v>
      </c>
      <c r="B472" t="s">
        <v>85</v>
      </c>
      <c r="C472" t="s">
        <v>18</v>
      </c>
      <c r="D472" t="s">
        <v>2</v>
      </c>
      <c r="E472">
        <v>8</v>
      </c>
      <c r="F472" t="s">
        <v>223</v>
      </c>
      <c r="G472" s="2">
        <v>12.2</v>
      </c>
      <c r="H472" s="2">
        <v>-100.1</v>
      </c>
    </row>
    <row r="473" spans="1:8" x14ac:dyDescent="0.25">
      <c r="A473" t="s">
        <v>83</v>
      </c>
      <c r="B473" t="s">
        <v>85</v>
      </c>
      <c r="C473" t="s">
        <v>18</v>
      </c>
      <c r="D473" t="s">
        <v>2</v>
      </c>
      <c r="E473">
        <v>8</v>
      </c>
      <c r="F473" t="s">
        <v>224</v>
      </c>
      <c r="G473" s="2">
        <v>11.3</v>
      </c>
      <c r="H473" s="2">
        <v>-99</v>
      </c>
    </row>
    <row r="474" spans="1:8" x14ac:dyDescent="0.25">
      <c r="A474" t="s">
        <v>83</v>
      </c>
      <c r="B474" t="s">
        <v>85</v>
      </c>
      <c r="C474" t="s">
        <v>18</v>
      </c>
      <c r="D474" t="s">
        <v>2</v>
      </c>
      <c r="E474">
        <v>8</v>
      </c>
      <c r="F474" t="s">
        <v>225</v>
      </c>
      <c r="G474" s="2">
        <v>11.8</v>
      </c>
      <c r="H474" s="2">
        <v>-98</v>
      </c>
    </row>
    <row r="475" spans="1:8" x14ac:dyDescent="0.25">
      <c r="A475" t="s">
        <v>83</v>
      </c>
      <c r="B475" t="s">
        <v>85</v>
      </c>
      <c r="C475" t="s">
        <v>18</v>
      </c>
      <c r="D475" t="s">
        <v>2</v>
      </c>
      <c r="E475">
        <v>8</v>
      </c>
      <c r="F475" t="s">
        <v>226</v>
      </c>
      <c r="G475" s="2">
        <v>11.4</v>
      </c>
      <c r="H475" s="2">
        <v>-99.8</v>
      </c>
    </row>
    <row r="476" spans="1:8" x14ac:dyDescent="0.25">
      <c r="A476" t="s">
        <v>83</v>
      </c>
      <c r="B476" t="s">
        <v>85</v>
      </c>
      <c r="C476" t="s">
        <v>18</v>
      </c>
      <c r="D476" t="s">
        <v>2</v>
      </c>
      <c r="E476">
        <v>8</v>
      </c>
      <c r="F476" t="s">
        <v>227</v>
      </c>
      <c r="G476" s="2">
        <v>11.8</v>
      </c>
      <c r="H476" s="2">
        <v>-100.4</v>
      </c>
    </row>
    <row r="477" spans="1:8" x14ac:dyDescent="0.25">
      <c r="A477" t="s">
        <v>83</v>
      </c>
      <c r="B477" t="s">
        <v>85</v>
      </c>
      <c r="C477" t="s">
        <v>18</v>
      </c>
      <c r="D477" t="s">
        <v>2</v>
      </c>
      <c r="E477">
        <v>8</v>
      </c>
      <c r="F477" t="s">
        <v>228</v>
      </c>
      <c r="G477" s="2">
        <v>13.3</v>
      </c>
      <c r="H477" s="2">
        <v>-101.7</v>
      </c>
    </row>
    <row r="478" spans="1:8" x14ac:dyDescent="0.25">
      <c r="A478" t="s">
        <v>83</v>
      </c>
      <c r="B478" t="s">
        <v>85</v>
      </c>
      <c r="C478" t="s">
        <v>18</v>
      </c>
      <c r="D478" t="s">
        <v>2</v>
      </c>
      <c r="E478">
        <v>8</v>
      </c>
      <c r="F478" t="s">
        <v>229</v>
      </c>
      <c r="G478" s="2">
        <v>11.5</v>
      </c>
      <c r="H478" s="2">
        <v>-99</v>
      </c>
    </row>
    <row r="479" spans="1:8" x14ac:dyDescent="0.25">
      <c r="A479" t="s">
        <v>83</v>
      </c>
      <c r="B479" t="s">
        <v>85</v>
      </c>
      <c r="C479" t="s">
        <v>18</v>
      </c>
      <c r="D479" t="s">
        <v>2</v>
      </c>
      <c r="E479">
        <v>8</v>
      </c>
      <c r="F479" t="s">
        <v>230</v>
      </c>
      <c r="G479" s="2">
        <v>12.4</v>
      </c>
      <c r="H479" s="2">
        <v>-100.6</v>
      </c>
    </row>
    <row r="480" spans="1:8" x14ac:dyDescent="0.25">
      <c r="A480" t="s">
        <v>83</v>
      </c>
      <c r="B480" t="s">
        <v>85</v>
      </c>
      <c r="C480" t="s">
        <v>18</v>
      </c>
      <c r="D480" t="s">
        <v>2</v>
      </c>
      <c r="E480">
        <v>8</v>
      </c>
      <c r="F480" t="s">
        <v>231</v>
      </c>
      <c r="G480" s="2">
        <v>13.5</v>
      </c>
      <c r="H480" s="2">
        <v>-99.9</v>
      </c>
    </row>
    <row r="481" spans="1:8" x14ac:dyDescent="0.25">
      <c r="A481" t="s">
        <v>83</v>
      </c>
      <c r="B481" t="s">
        <v>85</v>
      </c>
      <c r="C481" t="s">
        <v>18</v>
      </c>
      <c r="D481" t="s">
        <v>2</v>
      </c>
      <c r="E481">
        <v>1</v>
      </c>
      <c r="F481" t="s">
        <v>7</v>
      </c>
      <c r="G481" s="2">
        <v>15.8</v>
      </c>
      <c r="H481" s="2">
        <v>-103.1</v>
      </c>
    </row>
    <row r="482" spans="1:8" x14ac:dyDescent="0.25">
      <c r="A482" t="s">
        <v>83</v>
      </c>
      <c r="B482" t="s">
        <v>85</v>
      </c>
      <c r="C482" t="s">
        <v>18</v>
      </c>
      <c r="D482" t="s">
        <v>2</v>
      </c>
      <c r="E482">
        <v>1</v>
      </c>
      <c r="F482" t="s">
        <v>8</v>
      </c>
      <c r="G482" s="2">
        <v>16.2</v>
      </c>
      <c r="H482" s="2">
        <v>-103.1</v>
      </c>
    </row>
    <row r="483" spans="1:8" x14ac:dyDescent="0.25">
      <c r="A483" t="s">
        <v>83</v>
      </c>
      <c r="B483" t="s">
        <v>85</v>
      </c>
      <c r="C483" t="s">
        <v>18</v>
      </c>
      <c r="D483" t="s">
        <v>2</v>
      </c>
      <c r="E483">
        <v>1</v>
      </c>
      <c r="F483" t="s">
        <v>9</v>
      </c>
      <c r="G483" s="2">
        <v>14.8</v>
      </c>
      <c r="H483" s="2">
        <v>-101.8</v>
      </c>
    </row>
    <row r="484" spans="1:8" x14ac:dyDescent="0.25">
      <c r="A484" t="s">
        <v>83</v>
      </c>
      <c r="B484" t="s">
        <v>85</v>
      </c>
      <c r="C484" t="s">
        <v>18</v>
      </c>
      <c r="D484" t="s">
        <v>2</v>
      </c>
      <c r="E484">
        <v>1</v>
      </c>
      <c r="F484" t="s">
        <v>10</v>
      </c>
      <c r="G484" s="2">
        <v>16.2</v>
      </c>
      <c r="H484" s="2">
        <v>-102.3</v>
      </c>
    </row>
    <row r="485" spans="1:8" x14ac:dyDescent="0.25">
      <c r="A485" t="s">
        <v>83</v>
      </c>
      <c r="B485" t="s">
        <v>85</v>
      </c>
      <c r="C485" t="s">
        <v>18</v>
      </c>
      <c r="D485" t="s">
        <v>2</v>
      </c>
      <c r="E485">
        <v>1</v>
      </c>
      <c r="F485" t="s">
        <v>11</v>
      </c>
      <c r="G485" s="2">
        <v>16.3</v>
      </c>
      <c r="H485" s="2">
        <v>-104.3</v>
      </c>
    </row>
    <row r="486" spans="1:8" x14ac:dyDescent="0.25">
      <c r="A486" t="s">
        <v>83</v>
      </c>
      <c r="B486" t="s">
        <v>85</v>
      </c>
      <c r="C486" t="s">
        <v>18</v>
      </c>
      <c r="D486" t="s">
        <v>2</v>
      </c>
      <c r="E486">
        <v>1</v>
      </c>
      <c r="F486" t="s">
        <v>12</v>
      </c>
      <c r="G486" s="2">
        <v>15.8</v>
      </c>
      <c r="H486" s="2">
        <v>-103.4</v>
      </c>
    </row>
    <row r="487" spans="1:8" x14ac:dyDescent="0.25">
      <c r="A487" t="s">
        <v>83</v>
      </c>
      <c r="B487" t="s">
        <v>85</v>
      </c>
      <c r="C487" t="s">
        <v>18</v>
      </c>
      <c r="D487" t="s">
        <v>2</v>
      </c>
      <c r="E487">
        <v>1</v>
      </c>
      <c r="F487" t="s">
        <v>13</v>
      </c>
      <c r="G487" s="2">
        <v>15.3</v>
      </c>
      <c r="H487" s="2">
        <v>-100.7</v>
      </c>
    </row>
    <row r="488" spans="1:8" x14ac:dyDescent="0.25">
      <c r="A488" t="s">
        <v>83</v>
      </c>
      <c r="B488" t="s">
        <v>85</v>
      </c>
      <c r="C488" t="s">
        <v>18</v>
      </c>
      <c r="D488" t="s">
        <v>2</v>
      </c>
      <c r="E488">
        <v>1</v>
      </c>
      <c r="F488" t="s">
        <v>14</v>
      </c>
      <c r="G488" s="2">
        <v>15.2</v>
      </c>
      <c r="H488" s="2">
        <v>-100.6</v>
      </c>
    </row>
    <row r="489" spans="1:8" x14ac:dyDescent="0.25">
      <c r="A489" t="s">
        <v>83</v>
      </c>
      <c r="B489" t="s">
        <v>85</v>
      </c>
      <c r="C489" t="s">
        <v>18</v>
      </c>
      <c r="D489" t="s">
        <v>2</v>
      </c>
      <c r="E489">
        <v>1</v>
      </c>
      <c r="F489" t="s">
        <v>15</v>
      </c>
      <c r="G489" s="2">
        <v>14.8</v>
      </c>
      <c r="H489" s="2">
        <v>-101.3</v>
      </c>
    </row>
    <row r="490" spans="1:8" x14ac:dyDescent="0.25">
      <c r="A490" t="s">
        <v>83</v>
      </c>
      <c r="B490" t="s">
        <v>85</v>
      </c>
      <c r="C490" t="s">
        <v>18</v>
      </c>
      <c r="D490" t="s">
        <v>2</v>
      </c>
      <c r="E490">
        <v>1</v>
      </c>
      <c r="F490" t="s">
        <v>16</v>
      </c>
      <c r="G490" s="2">
        <v>16.100000000000001</v>
      </c>
      <c r="H490" s="2">
        <v>-101.1</v>
      </c>
    </row>
    <row r="491" spans="1:8" x14ac:dyDescent="0.25">
      <c r="A491" t="s">
        <v>83</v>
      </c>
      <c r="B491" t="s">
        <v>85</v>
      </c>
      <c r="C491" t="s">
        <v>18</v>
      </c>
      <c r="D491" t="s">
        <v>2</v>
      </c>
      <c r="E491">
        <v>1</v>
      </c>
      <c r="F491" t="s">
        <v>19</v>
      </c>
      <c r="G491" s="2">
        <v>14.9</v>
      </c>
      <c r="H491" s="2">
        <v>-102</v>
      </c>
    </row>
    <row r="492" spans="1:8" x14ac:dyDescent="0.25">
      <c r="A492" t="s">
        <v>83</v>
      </c>
      <c r="B492" t="s">
        <v>85</v>
      </c>
      <c r="C492" t="s">
        <v>18</v>
      </c>
      <c r="D492" t="s">
        <v>2</v>
      </c>
      <c r="E492">
        <v>1</v>
      </c>
      <c r="F492" t="s">
        <v>20</v>
      </c>
      <c r="G492" s="2">
        <v>14.6</v>
      </c>
      <c r="H492" s="2">
        <v>-101.6</v>
      </c>
    </row>
    <row r="493" spans="1:8" x14ac:dyDescent="0.25">
      <c r="A493" t="s">
        <v>83</v>
      </c>
      <c r="B493" t="s">
        <v>85</v>
      </c>
      <c r="C493" t="s">
        <v>18</v>
      </c>
      <c r="D493" t="s">
        <v>2</v>
      </c>
      <c r="E493">
        <v>1</v>
      </c>
      <c r="F493" t="s">
        <v>21</v>
      </c>
      <c r="G493" s="2">
        <v>14.8</v>
      </c>
      <c r="H493" s="2">
        <v>-102.2</v>
      </c>
    </row>
    <row r="494" spans="1:8" x14ac:dyDescent="0.25">
      <c r="A494" t="s">
        <v>83</v>
      </c>
      <c r="B494" t="s">
        <v>85</v>
      </c>
      <c r="C494" t="s">
        <v>18</v>
      </c>
      <c r="D494" t="s">
        <v>2</v>
      </c>
      <c r="E494">
        <v>1</v>
      </c>
      <c r="F494" t="s">
        <v>22</v>
      </c>
      <c r="G494" s="2">
        <v>14.3</v>
      </c>
      <c r="H494" s="2">
        <v>-101.6</v>
      </c>
    </row>
    <row r="495" spans="1:8" x14ac:dyDescent="0.25">
      <c r="A495" t="s">
        <v>83</v>
      </c>
      <c r="B495" t="s">
        <v>85</v>
      </c>
      <c r="C495" t="s">
        <v>18</v>
      </c>
      <c r="D495" t="s">
        <v>2</v>
      </c>
      <c r="E495">
        <v>1</v>
      </c>
      <c r="F495" t="s">
        <v>23</v>
      </c>
      <c r="G495" s="2">
        <v>14.5</v>
      </c>
      <c r="H495" s="2">
        <v>-101.9</v>
      </c>
    </row>
    <row r="496" spans="1:8" x14ac:dyDescent="0.25">
      <c r="A496" t="s">
        <v>83</v>
      </c>
      <c r="B496" t="s">
        <v>85</v>
      </c>
      <c r="C496" t="s">
        <v>18</v>
      </c>
      <c r="D496" t="s">
        <v>2</v>
      </c>
      <c r="E496">
        <v>1</v>
      </c>
      <c r="F496" t="s">
        <v>24</v>
      </c>
      <c r="G496" s="2">
        <v>14.7</v>
      </c>
      <c r="H496" s="2">
        <v>-103.1</v>
      </c>
    </row>
    <row r="497" spans="1:8" x14ac:dyDescent="0.25">
      <c r="A497" t="s">
        <v>83</v>
      </c>
      <c r="B497" t="s">
        <v>85</v>
      </c>
      <c r="C497" t="s">
        <v>18</v>
      </c>
      <c r="D497" t="s">
        <v>2</v>
      </c>
      <c r="E497">
        <v>1</v>
      </c>
      <c r="F497" t="s">
        <v>25</v>
      </c>
      <c r="G497" s="2">
        <v>14.4</v>
      </c>
      <c r="H497" s="2">
        <v>-100.4</v>
      </c>
    </row>
    <row r="498" spans="1:8" x14ac:dyDescent="0.25">
      <c r="A498" t="s">
        <v>83</v>
      </c>
      <c r="B498" t="s">
        <v>85</v>
      </c>
      <c r="C498" t="s">
        <v>18</v>
      </c>
      <c r="D498" t="s">
        <v>2</v>
      </c>
      <c r="E498">
        <v>1</v>
      </c>
      <c r="F498" t="s">
        <v>26</v>
      </c>
      <c r="G498" s="2">
        <v>14.9</v>
      </c>
      <c r="H498" s="2">
        <v>-104.2</v>
      </c>
    </row>
    <row r="499" spans="1:8" x14ac:dyDescent="0.25">
      <c r="A499" t="s">
        <v>83</v>
      </c>
      <c r="B499" t="s">
        <v>85</v>
      </c>
      <c r="C499" t="s">
        <v>18</v>
      </c>
      <c r="D499" t="s">
        <v>2</v>
      </c>
      <c r="E499">
        <v>1</v>
      </c>
      <c r="F499" t="s">
        <v>27</v>
      </c>
      <c r="G499" s="2">
        <v>14.8</v>
      </c>
      <c r="H499" s="2">
        <v>-104.1</v>
      </c>
    </row>
    <row r="500" spans="1:8" x14ac:dyDescent="0.25">
      <c r="A500" t="s">
        <v>83</v>
      </c>
      <c r="B500" t="s">
        <v>85</v>
      </c>
      <c r="C500" t="s">
        <v>18</v>
      </c>
      <c r="D500" t="s">
        <v>2</v>
      </c>
      <c r="E500">
        <v>1</v>
      </c>
      <c r="F500" t="s">
        <v>28</v>
      </c>
      <c r="G500" s="2">
        <v>16.100000000000001</v>
      </c>
      <c r="H500" s="2">
        <v>-101</v>
      </c>
    </row>
    <row r="501" spans="1:8" x14ac:dyDescent="0.25">
      <c r="A501" t="s">
        <v>83</v>
      </c>
      <c r="B501" t="s">
        <v>85</v>
      </c>
      <c r="C501" t="s">
        <v>18</v>
      </c>
      <c r="D501" t="s">
        <v>2</v>
      </c>
      <c r="E501">
        <v>1</v>
      </c>
      <c r="F501" t="s">
        <v>29</v>
      </c>
      <c r="G501" s="2">
        <v>15.5</v>
      </c>
      <c r="H501" s="2">
        <v>-105</v>
      </c>
    </row>
    <row r="502" spans="1:8" x14ac:dyDescent="0.25">
      <c r="A502" t="s">
        <v>83</v>
      </c>
      <c r="B502" t="s">
        <v>85</v>
      </c>
      <c r="C502" t="s">
        <v>18</v>
      </c>
      <c r="D502" t="s">
        <v>2</v>
      </c>
      <c r="E502">
        <v>1</v>
      </c>
      <c r="F502" t="s">
        <v>30</v>
      </c>
      <c r="G502" s="2">
        <v>15.7</v>
      </c>
      <c r="H502" s="2">
        <v>-105</v>
      </c>
    </row>
    <row r="503" spans="1:8" x14ac:dyDescent="0.25">
      <c r="A503" t="s">
        <v>83</v>
      </c>
      <c r="B503" t="s">
        <v>85</v>
      </c>
      <c r="C503" t="s">
        <v>18</v>
      </c>
      <c r="D503" t="s">
        <v>2</v>
      </c>
      <c r="E503">
        <v>1</v>
      </c>
      <c r="F503" t="s">
        <v>31</v>
      </c>
      <c r="G503" s="2">
        <v>18.2</v>
      </c>
      <c r="H503" s="2">
        <v>-104.5</v>
      </c>
    </row>
    <row r="504" spans="1:8" x14ac:dyDescent="0.25">
      <c r="A504" t="s">
        <v>83</v>
      </c>
      <c r="B504" t="s">
        <v>85</v>
      </c>
      <c r="C504" t="s">
        <v>18</v>
      </c>
      <c r="D504" t="s">
        <v>2</v>
      </c>
      <c r="E504">
        <v>1</v>
      </c>
      <c r="F504" t="s">
        <v>32</v>
      </c>
      <c r="G504" s="2">
        <v>14.8</v>
      </c>
      <c r="H504" s="2">
        <v>-101.8</v>
      </c>
    </row>
    <row r="505" spans="1:8" x14ac:dyDescent="0.25">
      <c r="A505" t="s">
        <v>83</v>
      </c>
      <c r="B505" t="s">
        <v>85</v>
      </c>
      <c r="C505" t="s">
        <v>18</v>
      </c>
      <c r="D505" t="s">
        <v>2</v>
      </c>
      <c r="E505">
        <v>1</v>
      </c>
      <c r="F505" t="s">
        <v>33</v>
      </c>
      <c r="G505" s="2">
        <v>16.8</v>
      </c>
      <c r="H505" s="2">
        <v>-106.2</v>
      </c>
    </row>
    <row r="506" spans="1:8" x14ac:dyDescent="0.25">
      <c r="A506" t="s">
        <v>83</v>
      </c>
      <c r="B506" t="s">
        <v>85</v>
      </c>
      <c r="C506" t="s">
        <v>18</v>
      </c>
      <c r="D506" t="s">
        <v>2</v>
      </c>
      <c r="E506">
        <v>1</v>
      </c>
      <c r="F506" t="s">
        <v>34</v>
      </c>
      <c r="G506" s="2">
        <v>16.600000000000001</v>
      </c>
      <c r="H506" s="2">
        <v>-100.5</v>
      </c>
    </row>
    <row r="507" spans="1:8" x14ac:dyDescent="0.25">
      <c r="A507" t="s">
        <v>83</v>
      </c>
      <c r="B507" t="s">
        <v>85</v>
      </c>
      <c r="C507" t="s">
        <v>18</v>
      </c>
      <c r="D507" t="s">
        <v>2</v>
      </c>
      <c r="E507">
        <v>1</v>
      </c>
      <c r="F507" t="s">
        <v>35</v>
      </c>
      <c r="G507" s="2">
        <v>14.8</v>
      </c>
      <c r="H507" s="2">
        <v>-100</v>
      </c>
    </row>
    <row r="508" spans="1:8" x14ac:dyDescent="0.25">
      <c r="A508" t="s">
        <v>83</v>
      </c>
      <c r="B508" t="s">
        <v>85</v>
      </c>
      <c r="C508" t="s">
        <v>18</v>
      </c>
      <c r="D508" t="s">
        <v>2</v>
      </c>
      <c r="E508">
        <v>1</v>
      </c>
      <c r="F508" t="s">
        <v>36</v>
      </c>
      <c r="G508" s="2">
        <v>16.5</v>
      </c>
      <c r="H508" s="2">
        <v>-104</v>
      </c>
    </row>
    <row r="509" spans="1:8" x14ac:dyDescent="0.25">
      <c r="A509" t="s">
        <v>83</v>
      </c>
      <c r="B509" t="s">
        <v>85</v>
      </c>
      <c r="C509" t="s">
        <v>18</v>
      </c>
      <c r="D509" t="s">
        <v>2</v>
      </c>
      <c r="E509">
        <v>1</v>
      </c>
      <c r="F509" t="s">
        <v>37</v>
      </c>
      <c r="G509" s="2">
        <v>14.3</v>
      </c>
      <c r="H509" s="2">
        <v>-100.9</v>
      </c>
    </row>
    <row r="510" spans="1:8" x14ac:dyDescent="0.25">
      <c r="A510" t="s">
        <v>83</v>
      </c>
      <c r="B510" t="s">
        <v>85</v>
      </c>
      <c r="C510" t="s">
        <v>18</v>
      </c>
      <c r="D510" t="s">
        <v>2</v>
      </c>
      <c r="E510">
        <v>1</v>
      </c>
      <c r="F510" t="s">
        <v>38</v>
      </c>
      <c r="G510" s="2">
        <v>15</v>
      </c>
      <c r="H510" s="2">
        <v>-103.6</v>
      </c>
    </row>
    <row r="511" spans="1:8" x14ac:dyDescent="0.25">
      <c r="A511" t="s">
        <v>83</v>
      </c>
      <c r="B511" t="s">
        <v>85</v>
      </c>
      <c r="C511" t="s">
        <v>18</v>
      </c>
      <c r="D511" t="s">
        <v>2</v>
      </c>
      <c r="E511">
        <v>1</v>
      </c>
      <c r="F511" t="s">
        <v>39</v>
      </c>
      <c r="G511" s="2">
        <v>16.100000000000001</v>
      </c>
      <c r="H511" s="2">
        <v>-102.4</v>
      </c>
    </row>
    <row r="512" spans="1:8" x14ac:dyDescent="0.25">
      <c r="A512" t="s">
        <v>83</v>
      </c>
      <c r="B512" t="s">
        <v>85</v>
      </c>
      <c r="C512" t="s">
        <v>18</v>
      </c>
      <c r="D512" t="s">
        <v>2</v>
      </c>
      <c r="E512">
        <v>1</v>
      </c>
      <c r="F512" t="s">
        <v>40</v>
      </c>
      <c r="G512" s="2">
        <v>16.899999999999999</v>
      </c>
      <c r="H512" s="2">
        <v>-101.1</v>
      </c>
    </row>
    <row r="513" spans="1:8" x14ac:dyDescent="0.25">
      <c r="A513" t="s">
        <v>83</v>
      </c>
      <c r="B513" t="s">
        <v>85</v>
      </c>
      <c r="C513" t="s">
        <v>18</v>
      </c>
      <c r="D513" t="s">
        <v>2</v>
      </c>
      <c r="E513">
        <v>1</v>
      </c>
      <c r="F513" t="s">
        <v>41</v>
      </c>
      <c r="G513" s="2">
        <v>15.7</v>
      </c>
      <c r="H513" s="2">
        <v>-103.2</v>
      </c>
    </row>
    <row r="514" spans="1:8" x14ac:dyDescent="0.25">
      <c r="A514" t="s">
        <v>83</v>
      </c>
      <c r="B514" t="s">
        <v>85</v>
      </c>
      <c r="C514" t="s">
        <v>18</v>
      </c>
      <c r="D514" t="s">
        <v>2</v>
      </c>
      <c r="E514">
        <v>1</v>
      </c>
      <c r="F514" t="s">
        <v>42</v>
      </c>
      <c r="G514" s="2">
        <v>17.8</v>
      </c>
      <c r="H514" s="2">
        <v>-104</v>
      </c>
    </row>
    <row r="515" spans="1:8" x14ac:dyDescent="0.25">
      <c r="A515" t="s">
        <v>83</v>
      </c>
      <c r="B515" t="s">
        <v>85</v>
      </c>
      <c r="C515" t="s">
        <v>18</v>
      </c>
      <c r="D515" t="s">
        <v>2</v>
      </c>
      <c r="E515">
        <v>1</v>
      </c>
      <c r="F515" t="s">
        <v>43</v>
      </c>
      <c r="G515" s="2">
        <v>16.8</v>
      </c>
      <c r="H515" s="2">
        <v>-105.7</v>
      </c>
    </row>
    <row r="516" spans="1:8" x14ac:dyDescent="0.25">
      <c r="A516" t="s">
        <v>83</v>
      </c>
      <c r="B516" t="s">
        <v>85</v>
      </c>
      <c r="C516" t="s">
        <v>18</v>
      </c>
      <c r="D516" t="s">
        <v>2</v>
      </c>
      <c r="E516">
        <v>1</v>
      </c>
      <c r="F516" t="s">
        <v>44</v>
      </c>
      <c r="G516" s="2">
        <v>14.9</v>
      </c>
      <c r="H516" s="2">
        <v>-105.8</v>
      </c>
    </row>
    <row r="517" spans="1:8" x14ac:dyDescent="0.25">
      <c r="A517" t="s">
        <v>83</v>
      </c>
      <c r="B517" t="s">
        <v>85</v>
      </c>
      <c r="C517" t="s">
        <v>18</v>
      </c>
      <c r="D517" t="s">
        <v>2</v>
      </c>
      <c r="E517">
        <v>1</v>
      </c>
      <c r="F517" t="s">
        <v>45</v>
      </c>
      <c r="G517" s="2">
        <v>17.600000000000001</v>
      </c>
      <c r="H517" s="2">
        <v>-106</v>
      </c>
    </row>
    <row r="518" spans="1:8" x14ac:dyDescent="0.25">
      <c r="A518" t="s">
        <v>83</v>
      </c>
      <c r="B518" t="s">
        <v>85</v>
      </c>
      <c r="C518" t="s">
        <v>18</v>
      </c>
      <c r="D518" t="s">
        <v>2</v>
      </c>
      <c r="E518">
        <v>1</v>
      </c>
      <c r="F518" t="s">
        <v>46</v>
      </c>
      <c r="G518" s="2">
        <v>14.9</v>
      </c>
      <c r="H518" s="2">
        <v>-103.7</v>
      </c>
    </row>
    <row r="519" spans="1:8" x14ac:dyDescent="0.25">
      <c r="A519" t="s">
        <v>83</v>
      </c>
      <c r="B519" t="s">
        <v>85</v>
      </c>
      <c r="C519" t="s">
        <v>18</v>
      </c>
      <c r="D519" t="s">
        <v>2</v>
      </c>
      <c r="E519">
        <v>1</v>
      </c>
      <c r="F519" t="s">
        <v>47</v>
      </c>
      <c r="G519" s="2">
        <v>18.7</v>
      </c>
      <c r="H519" s="2">
        <v>-104.2</v>
      </c>
    </row>
    <row r="520" spans="1:8" x14ac:dyDescent="0.25">
      <c r="A520" t="s">
        <v>83</v>
      </c>
      <c r="B520" t="s">
        <v>85</v>
      </c>
      <c r="C520" t="s">
        <v>18</v>
      </c>
      <c r="D520" t="s">
        <v>2</v>
      </c>
      <c r="E520">
        <v>1</v>
      </c>
      <c r="F520" t="s">
        <v>48</v>
      </c>
      <c r="G520" s="2">
        <v>16.600000000000001</v>
      </c>
      <c r="H520" s="2">
        <v>-103.3</v>
      </c>
    </row>
    <row r="521" spans="1:8" x14ac:dyDescent="0.25">
      <c r="A521" t="s">
        <v>83</v>
      </c>
      <c r="B521" t="s">
        <v>85</v>
      </c>
      <c r="C521" t="s">
        <v>18</v>
      </c>
      <c r="D521" t="s">
        <v>2</v>
      </c>
      <c r="E521">
        <v>1</v>
      </c>
      <c r="F521" t="s">
        <v>49</v>
      </c>
      <c r="G521" s="2">
        <v>17.7</v>
      </c>
      <c r="H521" s="2">
        <v>-104.2</v>
      </c>
    </row>
    <row r="522" spans="1:8" x14ac:dyDescent="0.25">
      <c r="A522" t="s">
        <v>83</v>
      </c>
      <c r="B522" t="s">
        <v>85</v>
      </c>
      <c r="C522" t="s">
        <v>18</v>
      </c>
      <c r="D522" t="s">
        <v>2</v>
      </c>
      <c r="E522">
        <v>1</v>
      </c>
      <c r="F522" t="s">
        <v>50</v>
      </c>
      <c r="G522" s="2">
        <v>16.2</v>
      </c>
      <c r="H522" s="2">
        <v>-103.6</v>
      </c>
    </row>
    <row r="523" spans="1:8" x14ac:dyDescent="0.25">
      <c r="A523" t="s">
        <v>83</v>
      </c>
      <c r="B523" t="s">
        <v>85</v>
      </c>
      <c r="C523" t="s">
        <v>18</v>
      </c>
      <c r="D523" t="s">
        <v>2</v>
      </c>
      <c r="E523">
        <v>1</v>
      </c>
      <c r="F523" t="s">
        <v>51</v>
      </c>
      <c r="G523" s="2">
        <v>16.600000000000001</v>
      </c>
      <c r="H523" s="2">
        <v>-101.6</v>
      </c>
    </row>
    <row r="524" spans="1:8" x14ac:dyDescent="0.25">
      <c r="A524" t="s">
        <v>83</v>
      </c>
      <c r="B524" t="s">
        <v>85</v>
      </c>
      <c r="C524" t="s">
        <v>18</v>
      </c>
      <c r="D524" t="s">
        <v>2</v>
      </c>
      <c r="E524">
        <v>1</v>
      </c>
      <c r="F524" t="s">
        <v>52</v>
      </c>
      <c r="G524" s="2">
        <v>17.5</v>
      </c>
      <c r="H524" s="2">
        <v>-100.9</v>
      </c>
    </row>
    <row r="525" spans="1:8" x14ac:dyDescent="0.25">
      <c r="A525" t="s">
        <v>83</v>
      </c>
      <c r="B525" t="s">
        <v>85</v>
      </c>
      <c r="C525" t="s">
        <v>18</v>
      </c>
      <c r="D525" t="s">
        <v>2</v>
      </c>
      <c r="E525">
        <v>1</v>
      </c>
      <c r="F525" t="s">
        <v>53</v>
      </c>
      <c r="G525" s="2">
        <v>15</v>
      </c>
      <c r="H525" s="2">
        <v>-101.9</v>
      </c>
    </row>
    <row r="526" spans="1:8" x14ac:dyDescent="0.25">
      <c r="A526" t="s">
        <v>83</v>
      </c>
      <c r="B526" t="s">
        <v>85</v>
      </c>
      <c r="C526" t="s">
        <v>18</v>
      </c>
      <c r="D526" t="s">
        <v>2</v>
      </c>
      <c r="E526">
        <v>1</v>
      </c>
      <c r="F526" t="s">
        <v>54</v>
      </c>
      <c r="G526" s="2">
        <v>14.9</v>
      </c>
      <c r="H526" s="2">
        <v>-100.5</v>
      </c>
    </row>
    <row r="527" spans="1:8" x14ac:dyDescent="0.25">
      <c r="A527" t="s">
        <v>83</v>
      </c>
      <c r="B527" t="s">
        <v>85</v>
      </c>
      <c r="C527" t="s">
        <v>18</v>
      </c>
      <c r="D527" t="s">
        <v>2</v>
      </c>
      <c r="E527">
        <v>1</v>
      </c>
      <c r="F527" t="s">
        <v>55</v>
      </c>
      <c r="G527" s="2">
        <v>16.3</v>
      </c>
      <c r="H527" s="2">
        <v>-103.3</v>
      </c>
    </row>
    <row r="528" spans="1:8" x14ac:dyDescent="0.25">
      <c r="A528" t="s">
        <v>83</v>
      </c>
      <c r="B528" t="s">
        <v>85</v>
      </c>
      <c r="C528" t="s">
        <v>18</v>
      </c>
      <c r="D528" t="s">
        <v>2</v>
      </c>
      <c r="E528">
        <v>1</v>
      </c>
      <c r="F528" t="s">
        <v>56</v>
      </c>
      <c r="G528" s="2">
        <v>15.2</v>
      </c>
      <c r="H528" s="2">
        <v>-102.7</v>
      </c>
    </row>
    <row r="529" spans="1:8" x14ac:dyDescent="0.25">
      <c r="A529" t="s">
        <v>83</v>
      </c>
      <c r="B529" t="s">
        <v>85</v>
      </c>
      <c r="C529" t="s">
        <v>18</v>
      </c>
      <c r="D529" t="s">
        <v>2</v>
      </c>
      <c r="E529">
        <v>1</v>
      </c>
      <c r="F529" t="s">
        <v>57</v>
      </c>
      <c r="G529" s="2">
        <v>17.3</v>
      </c>
      <c r="H529" s="2">
        <v>-104</v>
      </c>
    </row>
    <row r="530" spans="1:8" x14ac:dyDescent="0.25">
      <c r="A530" t="s">
        <v>83</v>
      </c>
      <c r="B530" t="s">
        <v>85</v>
      </c>
      <c r="C530" t="s">
        <v>18</v>
      </c>
      <c r="D530" t="s">
        <v>2</v>
      </c>
      <c r="E530">
        <v>1</v>
      </c>
      <c r="F530" t="s">
        <v>58</v>
      </c>
      <c r="G530" s="2">
        <v>15.6</v>
      </c>
      <c r="H530" s="2">
        <v>-102.1</v>
      </c>
    </row>
    <row r="531" spans="1:8" x14ac:dyDescent="0.25">
      <c r="A531" t="s">
        <v>83</v>
      </c>
      <c r="B531" t="s">
        <v>85</v>
      </c>
      <c r="C531" t="s">
        <v>18</v>
      </c>
      <c r="D531" t="s">
        <v>2</v>
      </c>
      <c r="E531">
        <v>1</v>
      </c>
      <c r="F531" t="s">
        <v>59</v>
      </c>
      <c r="G531" s="2">
        <v>14.7</v>
      </c>
      <c r="H531" s="2">
        <v>-100.9</v>
      </c>
    </row>
    <row r="532" spans="1:8" x14ac:dyDescent="0.25">
      <c r="A532" t="s">
        <v>83</v>
      </c>
      <c r="B532" t="s">
        <v>85</v>
      </c>
      <c r="C532" t="s">
        <v>18</v>
      </c>
      <c r="D532" t="s">
        <v>2</v>
      </c>
      <c r="E532">
        <v>1</v>
      </c>
      <c r="F532" t="s">
        <v>60</v>
      </c>
      <c r="G532" s="2">
        <v>15.2</v>
      </c>
      <c r="H532" s="2">
        <v>-100.1</v>
      </c>
    </row>
    <row r="533" spans="1:8" x14ac:dyDescent="0.25">
      <c r="A533" t="s">
        <v>83</v>
      </c>
      <c r="B533" t="s">
        <v>85</v>
      </c>
      <c r="C533" t="s">
        <v>18</v>
      </c>
      <c r="D533" t="s">
        <v>2</v>
      </c>
      <c r="E533">
        <v>1</v>
      </c>
      <c r="F533" t="s">
        <v>61</v>
      </c>
      <c r="G533" s="2">
        <v>15.7</v>
      </c>
      <c r="H533" s="2">
        <v>-102.4</v>
      </c>
    </row>
    <row r="534" spans="1:8" x14ac:dyDescent="0.25">
      <c r="A534" t="s">
        <v>83</v>
      </c>
      <c r="B534" t="s">
        <v>85</v>
      </c>
      <c r="C534" t="s">
        <v>18</v>
      </c>
      <c r="D534" t="s">
        <v>2</v>
      </c>
      <c r="E534">
        <v>1</v>
      </c>
      <c r="F534" t="s">
        <v>62</v>
      </c>
      <c r="G534" s="2">
        <v>15.1</v>
      </c>
      <c r="H534" s="2">
        <v>-100.1</v>
      </c>
    </row>
    <row r="535" spans="1:8" x14ac:dyDescent="0.25">
      <c r="A535" t="s">
        <v>83</v>
      </c>
      <c r="B535" t="s">
        <v>85</v>
      </c>
      <c r="C535" t="s">
        <v>18</v>
      </c>
      <c r="D535" t="s">
        <v>2</v>
      </c>
      <c r="E535">
        <v>1</v>
      </c>
      <c r="F535" t="s">
        <v>63</v>
      </c>
      <c r="G535" s="2">
        <v>15.2</v>
      </c>
      <c r="H535" s="2">
        <v>-102.6</v>
      </c>
    </row>
    <row r="536" spans="1:8" x14ac:dyDescent="0.25">
      <c r="A536" t="s">
        <v>83</v>
      </c>
      <c r="B536" t="s">
        <v>85</v>
      </c>
      <c r="C536" t="s">
        <v>18</v>
      </c>
      <c r="D536" t="s">
        <v>2</v>
      </c>
      <c r="E536">
        <v>1</v>
      </c>
      <c r="F536" t="s">
        <v>64</v>
      </c>
      <c r="G536" s="2">
        <v>15.3</v>
      </c>
      <c r="H536" s="2">
        <v>-100.5</v>
      </c>
    </row>
    <row r="537" spans="1:8" x14ac:dyDescent="0.25">
      <c r="A537" t="s">
        <v>83</v>
      </c>
      <c r="B537" t="s">
        <v>85</v>
      </c>
      <c r="C537" t="s">
        <v>18</v>
      </c>
      <c r="D537" t="s">
        <v>2</v>
      </c>
      <c r="E537">
        <v>1</v>
      </c>
      <c r="F537" t="s">
        <v>80</v>
      </c>
      <c r="G537" s="2">
        <v>16.399999999999999</v>
      </c>
      <c r="H537" s="2">
        <v>-101.3</v>
      </c>
    </row>
    <row r="538" spans="1:8" x14ac:dyDescent="0.25">
      <c r="A538" t="s">
        <v>83</v>
      </c>
      <c r="B538" t="s">
        <v>85</v>
      </c>
      <c r="C538" t="s">
        <v>18</v>
      </c>
      <c r="D538" t="s">
        <v>2</v>
      </c>
      <c r="E538">
        <v>1</v>
      </c>
      <c r="F538" t="s">
        <v>94</v>
      </c>
      <c r="G538" s="2">
        <v>15.6</v>
      </c>
      <c r="H538" s="2">
        <v>-101.8</v>
      </c>
    </row>
    <row r="539" spans="1:8" x14ac:dyDescent="0.25">
      <c r="A539" t="s">
        <v>83</v>
      </c>
      <c r="B539" t="s">
        <v>85</v>
      </c>
      <c r="C539" t="s">
        <v>18</v>
      </c>
      <c r="D539" t="s">
        <v>2</v>
      </c>
      <c r="E539">
        <v>1</v>
      </c>
      <c r="F539" t="s">
        <v>95</v>
      </c>
      <c r="G539" s="2">
        <v>17.399999999999999</v>
      </c>
      <c r="H539" s="2">
        <v>-103.5</v>
      </c>
    </row>
    <row r="540" spans="1:8" x14ac:dyDescent="0.25">
      <c r="A540" t="s">
        <v>83</v>
      </c>
      <c r="B540" t="s">
        <v>85</v>
      </c>
      <c r="C540" t="s">
        <v>18</v>
      </c>
      <c r="D540" t="s">
        <v>2</v>
      </c>
      <c r="E540">
        <v>1</v>
      </c>
      <c r="F540" t="s">
        <v>96</v>
      </c>
      <c r="G540" s="2">
        <v>16</v>
      </c>
      <c r="H540" s="2">
        <v>-101.7</v>
      </c>
    </row>
    <row r="541" spans="1:8" x14ac:dyDescent="0.25">
      <c r="A541" t="s">
        <v>83</v>
      </c>
      <c r="B541" t="s">
        <v>85</v>
      </c>
      <c r="C541" t="s">
        <v>18</v>
      </c>
      <c r="D541" t="s">
        <v>2</v>
      </c>
      <c r="E541">
        <v>1</v>
      </c>
      <c r="F541" t="s">
        <v>97</v>
      </c>
      <c r="G541" s="2">
        <v>13.8</v>
      </c>
      <c r="H541" s="2">
        <v>-100</v>
      </c>
    </row>
    <row r="542" spans="1:8" x14ac:dyDescent="0.25">
      <c r="A542" t="s">
        <v>83</v>
      </c>
      <c r="B542" t="s">
        <v>85</v>
      </c>
      <c r="C542" t="s">
        <v>18</v>
      </c>
      <c r="D542" t="s">
        <v>2</v>
      </c>
      <c r="E542">
        <v>1</v>
      </c>
      <c r="F542" t="s">
        <v>98</v>
      </c>
      <c r="G542" s="2">
        <v>16.100000000000001</v>
      </c>
      <c r="H542" s="2">
        <v>-102.1</v>
      </c>
    </row>
    <row r="543" spans="1:8" x14ac:dyDescent="0.25">
      <c r="A543" t="s">
        <v>83</v>
      </c>
      <c r="B543" t="s">
        <v>85</v>
      </c>
      <c r="C543" t="s">
        <v>18</v>
      </c>
      <c r="D543" t="s">
        <v>2</v>
      </c>
      <c r="E543">
        <v>1</v>
      </c>
      <c r="F543" t="s">
        <v>99</v>
      </c>
      <c r="G543" s="2">
        <v>15.6</v>
      </c>
      <c r="H543" s="2">
        <v>-101.1</v>
      </c>
    </row>
    <row r="544" spans="1:8" x14ac:dyDescent="0.25">
      <c r="A544" t="s">
        <v>83</v>
      </c>
      <c r="B544" t="s">
        <v>85</v>
      </c>
      <c r="C544" t="s">
        <v>18</v>
      </c>
      <c r="D544" t="s">
        <v>2</v>
      </c>
      <c r="E544">
        <v>1</v>
      </c>
      <c r="F544" t="s">
        <v>100</v>
      </c>
      <c r="G544" s="2">
        <v>16.3</v>
      </c>
      <c r="H544" s="2">
        <v>-102</v>
      </c>
    </row>
    <row r="545" spans="1:8" x14ac:dyDescent="0.25">
      <c r="A545" t="s">
        <v>83</v>
      </c>
      <c r="B545" t="s">
        <v>85</v>
      </c>
      <c r="C545" t="s">
        <v>18</v>
      </c>
      <c r="D545" t="s">
        <v>2</v>
      </c>
      <c r="E545">
        <v>1</v>
      </c>
      <c r="F545" t="s">
        <v>101</v>
      </c>
      <c r="G545" s="2">
        <v>16.5</v>
      </c>
      <c r="H545" s="2">
        <v>-106.8</v>
      </c>
    </row>
    <row r="546" spans="1:8" x14ac:dyDescent="0.25">
      <c r="A546" t="s">
        <v>83</v>
      </c>
      <c r="B546" t="s">
        <v>85</v>
      </c>
      <c r="C546" t="s">
        <v>18</v>
      </c>
      <c r="D546" t="s">
        <v>2</v>
      </c>
      <c r="E546">
        <v>1</v>
      </c>
      <c r="F546" t="s">
        <v>102</v>
      </c>
      <c r="G546" s="2">
        <v>15.1</v>
      </c>
      <c r="H546" s="2">
        <v>-102</v>
      </c>
    </row>
    <row r="547" spans="1:8" x14ac:dyDescent="0.25">
      <c r="A547" t="s">
        <v>83</v>
      </c>
      <c r="B547" t="s">
        <v>85</v>
      </c>
      <c r="C547" t="s">
        <v>18</v>
      </c>
      <c r="D547" t="s">
        <v>2</v>
      </c>
      <c r="E547">
        <v>1</v>
      </c>
      <c r="F547" t="s">
        <v>103</v>
      </c>
      <c r="G547" s="2">
        <v>14.6</v>
      </c>
      <c r="H547" s="2">
        <v>-101.6</v>
      </c>
    </row>
    <row r="548" spans="1:8" x14ac:dyDescent="0.25">
      <c r="A548" t="s">
        <v>83</v>
      </c>
      <c r="B548" t="s">
        <v>85</v>
      </c>
      <c r="C548" t="s">
        <v>18</v>
      </c>
      <c r="D548" t="s">
        <v>2</v>
      </c>
      <c r="E548">
        <v>1</v>
      </c>
      <c r="F548" t="s">
        <v>104</v>
      </c>
      <c r="G548" s="2">
        <v>16.600000000000001</v>
      </c>
      <c r="H548" s="2">
        <v>-101.7</v>
      </c>
    </row>
    <row r="549" spans="1:8" x14ac:dyDescent="0.25">
      <c r="A549" t="s">
        <v>83</v>
      </c>
      <c r="B549" t="s">
        <v>85</v>
      </c>
      <c r="C549" t="s">
        <v>18</v>
      </c>
      <c r="D549" t="s">
        <v>2</v>
      </c>
      <c r="E549">
        <v>1</v>
      </c>
      <c r="F549" t="s">
        <v>105</v>
      </c>
      <c r="G549" s="2">
        <v>15.2</v>
      </c>
      <c r="H549" s="2">
        <v>-102</v>
      </c>
    </row>
    <row r="550" spans="1:8" x14ac:dyDescent="0.25">
      <c r="A550" t="s">
        <v>83</v>
      </c>
      <c r="B550" t="s">
        <v>85</v>
      </c>
      <c r="C550" t="s">
        <v>18</v>
      </c>
      <c r="D550" t="s">
        <v>2</v>
      </c>
      <c r="E550">
        <v>1</v>
      </c>
      <c r="F550" t="s">
        <v>106</v>
      </c>
      <c r="G550" s="2">
        <v>16.600000000000001</v>
      </c>
      <c r="H550" s="2">
        <v>-101.4</v>
      </c>
    </row>
    <row r="551" spans="1:8" x14ac:dyDescent="0.25">
      <c r="A551" t="s">
        <v>83</v>
      </c>
      <c r="B551" t="s">
        <v>85</v>
      </c>
      <c r="C551" t="s">
        <v>18</v>
      </c>
      <c r="D551" t="s">
        <v>2</v>
      </c>
      <c r="E551">
        <v>1</v>
      </c>
      <c r="F551" t="s">
        <v>107</v>
      </c>
      <c r="G551" s="2">
        <v>15.2</v>
      </c>
      <c r="H551" s="2">
        <v>-103.6</v>
      </c>
    </row>
    <row r="552" spans="1:8" x14ac:dyDescent="0.25">
      <c r="A552" t="s">
        <v>83</v>
      </c>
      <c r="B552" t="s">
        <v>85</v>
      </c>
      <c r="C552" t="s">
        <v>18</v>
      </c>
      <c r="D552" t="s">
        <v>2</v>
      </c>
      <c r="E552">
        <v>1</v>
      </c>
      <c r="F552" t="s">
        <v>108</v>
      </c>
      <c r="G552" s="2">
        <v>16.2</v>
      </c>
      <c r="H552" s="2">
        <v>-101.1</v>
      </c>
    </row>
    <row r="553" spans="1:8" x14ac:dyDescent="0.25">
      <c r="A553" t="s">
        <v>83</v>
      </c>
      <c r="B553" t="s">
        <v>85</v>
      </c>
      <c r="C553" t="s">
        <v>18</v>
      </c>
      <c r="D553" t="s">
        <v>2</v>
      </c>
      <c r="E553">
        <v>1</v>
      </c>
      <c r="F553" t="s">
        <v>109</v>
      </c>
      <c r="G553" s="2">
        <v>16.8</v>
      </c>
      <c r="H553" s="2">
        <v>-102.6</v>
      </c>
    </row>
    <row r="554" spans="1:8" x14ac:dyDescent="0.25">
      <c r="A554" t="s">
        <v>83</v>
      </c>
      <c r="B554" t="s">
        <v>85</v>
      </c>
      <c r="C554" t="s">
        <v>18</v>
      </c>
      <c r="D554" t="s">
        <v>2</v>
      </c>
      <c r="E554">
        <v>1</v>
      </c>
      <c r="F554" t="s">
        <v>110</v>
      </c>
      <c r="G554" s="2">
        <v>14.6</v>
      </c>
      <c r="H554" s="2">
        <v>-103.5</v>
      </c>
    </row>
    <row r="555" spans="1:8" x14ac:dyDescent="0.25">
      <c r="A555" t="s">
        <v>83</v>
      </c>
      <c r="B555" t="s">
        <v>85</v>
      </c>
      <c r="C555" t="s">
        <v>18</v>
      </c>
      <c r="D555" t="s">
        <v>2</v>
      </c>
      <c r="E555">
        <v>1</v>
      </c>
      <c r="F555" t="s">
        <v>111</v>
      </c>
      <c r="G555" s="2">
        <v>13.9</v>
      </c>
      <c r="H555" s="2">
        <v>-101.9</v>
      </c>
    </row>
    <row r="556" spans="1:8" x14ac:dyDescent="0.25">
      <c r="A556" t="s">
        <v>83</v>
      </c>
      <c r="B556" t="s">
        <v>85</v>
      </c>
      <c r="C556" t="s">
        <v>18</v>
      </c>
      <c r="D556" t="s">
        <v>2</v>
      </c>
      <c r="E556">
        <v>1</v>
      </c>
      <c r="F556" t="s">
        <v>112</v>
      </c>
      <c r="G556" s="2">
        <v>13.9</v>
      </c>
      <c r="H556" s="2">
        <v>-101.9</v>
      </c>
    </row>
    <row r="557" spans="1:8" x14ac:dyDescent="0.25">
      <c r="A557" t="s">
        <v>83</v>
      </c>
      <c r="B557" t="s">
        <v>85</v>
      </c>
      <c r="C557" t="s">
        <v>18</v>
      </c>
      <c r="D557" t="s">
        <v>2</v>
      </c>
      <c r="E557">
        <v>1</v>
      </c>
      <c r="F557" t="s">
        <v>113</v>
      </c>
      <c r="G557" s="2">
        <v>15.6</v>
      </c>
      <c r="H557" s="2">
        <v>-103</v>
      </c>
    </row>
    <row r="558" spans="1:8" x14ac:dyDescent="0.25">
      <c r="A558" t="s">
        <v>83</v>
      </c>
      <c r="B558" t="s">
        <v>85</v>
      </c>
      <c r="C558" t="s">
        <v>18</v>
      </c>
      <c r="D558" t="s">
        <v>2</v>
      </c>
      <c r="E558">
        <v>1</v>
      </c>
      <c r="F558" t="s">
        <v>114</v>
      </c>
      <c r="G558" s="2">
        <v>14.6</v>
      </c>
      <c r="H558" s="2">
        <v>-102.9</v>
      </c>
    </row>
    <row r="559" spans="1:8" x14ac:dyDescent="0.25">
      <c r="A559" t="s">
        <v>83</v>
      </c>
      <c r="B559" t="s">
        <v>85</v>
      </c>
      <c r="C559" t="s">
        <v>18</v>
      </c>
      <c r="D559" t="s">
        <v>2</v>
      </c>
      <c r="E559">
        <v>1</v>
      </c>
      <c r="F559" t="s">
        <v>115</v>
      </c>
      <c r="G559" s="2">
        <v>14.2</v>
      </c>
      <c r="H559" s="2">
        <v>-102.3</v>
      </c>
    </row>
    <row r="560" spans="1:8" x14ac:dyDescent="0.25">
      <c r="A560" t="s">
        <v>83</v>
      </c>
      <c r="B560" t="s">
        <v>85</v>
      </c>
      <c r="C560" t="s">
        <v>18</v>
      </c>
      <c r="D560" t="s">
        <v>2</v>
      </c>
      <c r="E560">
        <v>1</v>
      </c>
      <c r="F560" t="s">
        <v>116</v>
      </c>
      <c r="G560" s="2">
        <v>13.1</v>
      </c>
      <c r="H560" s="2">
        <v>-99.5</v>
      </c>
    </row>
    <row r="561" spans="1:8" x14ac:dyDescent="0.25">
      <c r="A561" t="s">
        <v>83</v>
      </c>
      <c r="B561" t="s">
        <v>85</v>
      </c>
      <c r="C561" t="s">
        <v>18</v>
      </c>
      <c r="D561" t="s">
        <v>2</v>
      </c>
      <c r="E561">
        <v>1</v>
      </c>
      <c r="F561" t="s">
        <v>117</v>
      </c>
      <c r="G561" s="2">
        <v>13.8</v>
      </c>
      <c r="H561" s="2">
        <v>-101.6</v>
      </c>
    </row>
    <row r="562" spans="1:8" x14ac:dyDescent="0.25">
      <c r="A562" t="s">
        <v>83</v>
      </c>
      <c r="B562" t="s">
        <v>85</v>
      </c>
      <c r="C562" t="s">
        <v>18</v>
      </c>
      <c r="D562" t="s">
        <v>2</v>
      </c>
      <c r="E562">
        <v>1</v>
      </c>
      <c r="F562" t="s">
        <v>118</v>
      </c>
      <c r="G562" s="2">
        <v>14.9</v>
      </c>
      <c r="H562" s="2">
        <v>-101.2</v>
      </c>
    </row>
    <row r="563" spans="1:8" x14ac:dyDescent="0.25">
      <c r="A563" t="s">
        <v>83</v>
      </c>
      <c r="B563" t="s">
        <v>85</v>
      </c>
      <c r="C563" t="s">
        <v>18</v>
      </c>
      <c r="D563" t="s">
        <v>2</v>
      </c>
      <c r="E563">
        <v>1</v>
      </c>
      <c r="F563" t="s">
        <v>119</v>
      </c>
      <c r="G563" s="2">
        <v>15.7</v>
      </c>
      <c r="H563" s="2">
        <v>-103.2</v>
      </c>
    </row>
    <row r="564" spans="1:8" x14ac:dyDescent="0.25">
      <c r="A564" t="s">
        <v>83</v>
      </c>
      <c r="B564" t="s">
        <v>85</v>
      </c>
      <c r="C564" t="s">
        <v>18</v>
      </c>
      <c r="D564" t="s">
        <v>2</v>
      </c>
      <c r="E564">
        <v>1</v>
      </c>
      <c r="F564" t="s">
        <v>120</v>
      </c>
      <c r="G564" s="2">
        <v>11.9</v>
      </c>
      <c r="H564" s="2">
        <v>-97.7</v>
      </c>
    </row>
    <row r="565" spans="1:8" x14ac:dyDescent="0.25">
      <c r="A565" t="s">
        <v>83</v>
      </c>
      <c r="B565" t="s">
        <v>85</v>
      </c>
      <c r="C565" t="s">
        <v>18</v>
      </c>
      <c r="D565" t="s">
        <v>2</v>
      </c>
      <c r="E565">
        <v>1</v>
      </c>
      <c r="F565" t="s">
        <v>121</v>
      </c>
      <c r="G565" s="2">
        <v>13.5</v>
      </c>
      <c r="H565" s="2">
        <v>-99</v>
      </c>
    </row>
    <row r="566" spans="1:8" x14ac:dyDescent="0.25">
      <c r="A566" t="s">
        <v>83</v>
      </c>
      <c r="B566" t="s">
        <v>85</v>
      </c>
      <c r="C566" t="s">
        <v>18</v>
      </c>
      <c r="D566" t="s">
        <v>2</v>
      </c>
      <c r="E566">
        <v>1</v>
      </c>
      <c r="F566" t="s">
        <v>122</v>
      </c>
      <c r="G566" s="2">
        <v>14.5</v>
      </c>
      <c r="H566" s="2">
        <v>-104.4</v>
      </c>
    </row>
    <row r="567" spans="1:8" x14ac:dyDescent="0.25">
      <c r="A567" t="s">
        <v>83</v>
      </c>
      <c r="B567" t="s">
        <v>85</v>
      </c>
      <c r="C567" t="s">
        <v>18</v>
      </c>
      <c r="D567" t="s">
        <v>2</v>
      </c>
      <c r="E567">
        <v>1</v>
      </c>
      <c r="F567" t="s">
        <v>123</v>
      </c>
      <c r="G567" s="2">
        <v>16.899999999999999</v>
      </c>
      <c r="H567" s="2">
        <v>-107.2</v>
      </c>
    </row>
    <row r="568" spans="1:8" x14ac:dyDescent="0.25">
      <c r="A568" t="s">
        <v>83</v>
      </c>
      <c r="B568" t="s">
        <v>85</v>
      </c>
      <c r="C568" t="s">
        <v>18</v>
      </c>
      <c r="D568" t="s">
        <v>2</v>
      </c>
      <c r="E568">
        <v>1</v>
      </c>
      <c r="F568" t="s">
        <v>124</v>
      </c>
      <c r="G568" s="2">
        <v>14.2</v>
      </c>
      <c r="H568" s="2">
        <v>-102.2</v>
      </c>
    </row>
    <row r="569" spans="1:8" x14ac:dyDescent="0.25">
      <c r="A569" t="s">
        <v>83</v>
      </c>
      <c r="B569" t="s">
        <v>85</v>
      </c>
      <c r="C569" t="s">
        <v>18</v>
      </c>
      <c r="D569" t="s">
        <v>2</v>
      </c>
      <c r="E569">
        <v>1</v>
      </c>
      <c r="F569" t="s">
        <v>125</v>
      </c>
      <c r="G569" s="2">
        <v>14.5</v>
      </c>
      <c r="H569" s="2">
        <v>-102.9</v>
      </c>
    </row>
    <row r="570" spans="1:8" x14ac:dyDescent="0.25">
      <c r="A570" t="s">
        <v>83</v>
      </c>
      <c r="B570" t="s">
        <v>85</v>
      </c>
      <c r="C570" t="s">
        <v>18</v>
      </c>
      <c r="D570" t="s">
        <v>2</v>
      </c>
      <c r="E570">
        <v>1</v>
      </c>
      <c r="F570" t="s">
        <v>126</v>
      </c>
      <c r="G570" s="2">
        <v>16</v>
      </c>
      <c r="H570" s="2">
        <v>-102.9</v>
      </c>
    </row>
    <row r="571" spans="1:8" x14ac:dyDescent="0.25">
      <c r="A571" t="s">
        <v>83</v>
      </c>
      <c r="B571" t="s">
        <v>85</v>
      </c>
      <c r="C571" t="s">
        <v>18</v>
      </c>
      <c r="D571" t="s">
        <v>2</v>
      </c>
      <c r="E571">
        <v>1</v>
      </c>
      <c r="F571" t="s">
        <v>127</v>
      </c>
      <c r="G571" s="2">
        <v>17.100000000000001</v>
      </c>
      <c r="H571" s="2">
        <v>-102.3</v>
      </c>
    </row>
    <row r="572" spans="1:8" x14ac:dyDescent="0.25">
      <c r="A572" t="s">
        <v>83</v>
      </c>
      <c r="B572" t="s">
        <v>85</v>
      </c>
      <c r="C572" t="s">
        <v>18</v>
      </c>
      <c r="D572" t="s">
        <v>2</v>
      </c>
      <c r="E572">
        <v>1</v>
      </c>
      <c r="F572" t="s">
        <v>128</v>
      </c>
      <c r="G572" s="2">
        <v>14.6</v>
      </c>
      <c r="H572" s="2">
        <v>-102</v>
      </c>
    </row>
    <row r="573" spans="1:8" x14ac:dyDescent="0.25">
      <c r="A573" t="s">
        <v>83</v>
      </c>
      <c r="B573" t="s">
        <v>85</v>
      </c>
      <c r="C573" t="s">
        <v>18</v>
      </c>
      <c r="D573" t="s">
        <v>2</v>
      </c>
      <c r="E573">
        <v>1</v>
      </c>
      <c r="F573" t="s">
        <v>129</v>
      </c>
      <c r="G573" s="2">
        <v>16.7</v>
      </c>
      <c r="H573" s="2">
        <v>-104.4</v>
      </c>
    </row>
    <row r="574" spans="1:8" x14ac:dyDescent="0.25">
      <c r="A574" t="s">
        <v>83</v>
      </c>
      <c r="B574" t="s">
        <v>85</v>
      </c>
      <c r="C574" t="s">
        <v>18</v>
      </c>
      <c r="D574" t="s">
        <v>2</v>
      </c>
      <c r="E574">
        <v>1</v>
      </c>
      <c r="F574" t="s">
        <v>130</v>
      </c>
      <c r="G574" s="2">
        <v>16.600000000000001</v>
      </c>
      <c r="H574" s="2">
        <v>-105.7</v>
      </c>
    </row>
    <row r="575" spans="1:8" x14ac:dyDescent="0.25">
      <c r="A575" t="s">
        <v>83</v>
      </c>
      <c r="B575" t="s">
        <v>85</v>
      </c>
      <c r="C575" t="s">
        <v>18</v>
      </c>
      <c r="D575" t="s">
        <v>2</v>
      </c>
      <c r="E575">
        <v>1</v>
      </c>
      <c r="F575" t="s">
        <v>131</v>
      </c>
      <c r="G575" s="2">
        <v>16.3</v>
      </c>
      <c r="H575" s="2">
        <v>-102</v>
      </c>
    </row>
    <row r="576" spans="1:8" x14ac:dyDescent="0.25">
      <c r="A576" t="s">
        <v>83</v>
      </c>
      <c r="B576" t="s">
        <v>85</v>
      </c>
      <c r="C576" t="s">
        <v>18</v>
      </c>
      <c r="D576" t="s">
        <v>2</v>
      </c>
      <c r="E576">
        <v>1</v>
      </c>
      <c r="F576" t="s">
        <v>132</v>
      </c>
      <c r="G576" s="2">
        <v>16.100000000000001</v>
      </c>
      <c r="H576" s="2">
        <v>-105.3</v>
      </c>
    </row>
    <row r="577" spans="1:8" x14ac:dyDescent="0.25">
      <c r="A577" t="s">
        <v>83</v>
      </c>
      <c r="B577" t="s">
        <v>85</v>
      </c>
      <c r="C577" t="s">
        <v>18</v>
      </c>
      <c r="D577" t="s">
        <v>2</v>
      </c>
      <c r="E577">
        <v>1</v>
      </c>
      <c r="F577" t="s">
        <v>133</v>
      </c>
      <c r="G577" s="2">
        <v>15.1</v>
      </c>
      <c r="H577" s="2">
        <v>-105.9</v>
      </c>
    </row>
    <row r="578" spans="1:8" x14ac:dyDescent="0.25">
      <c r="A578" t="s">
        <v>83</v>
      </c>
      <c r="B578" t="s">
        <v>85</v>
      </c>
      <c r="C578" t="s">
        <v>18</v>
      </c>
      <c r="D578" t="s">
        <v>2</v>
      </c>
      <c r="E578">
        <v>1</v>
      </c>
      <c r="F578" t="s">
        <v>134</v>
      </c>
      <c r="G578" s="2">
        <v>15</v>
      </c>
      <c r="H578" s="2">
        <v>-102</v>
      </c>
    </row>
    <row r="579" spans="1:8" x14ac:dyDescent="0.25">
      <c r="A579" t="s">
        <v>83</v>
      </c>
      <c r="B579" t="s">
        <v>85</v>
      </c>
      <c r="C579" t="s">
        <v>18</v>
      </c>
      <c r="D579" t="s">
        <v>2</v>
      </c>
      <c r="E579">
        <v>1</v>
      </c>
      <c r="F579" t="s">
        <v>135</v>
      </c>
      <c r="G579" s="2">
        <v>13.7</v>
      </c>
      <c r="H579" s="2">
        <v>-101.5</v>
      </c>
    </row>
    <row r="580" spans="1:8" x14ac:dyDescent="0.25">
      <c r="A580" t="s">
        <v>83</v>
      </c>
      <c r="B580" t="s">
        <v>85</v>
      </c>
      <c r="C580" t="s">
        <v>18</v>
      </c>
      <c r="D580" t="s">
        <v>2</v>
      </c>
      <c r="E580">
        <v>1</v>
      </c>
      <c r="F580" t="s">
        <v>136</v>
      </c>
      <c r="G580" s="2">
        <v>15</v>
      </c>
      <c r="H580" s="2">
        <v>-104.5</v>
      </c>
    </row>
    <row r="581" spans="1:8" x14ac:dyDescent="0.25">
      <c r="A581" t="s">
        <v>83</v>
      </c>
      <c r="B581" t="s">
        <v>85</v>
      </c>
      <c r="C581" t="s">
        <v>18</v>
      </c>
      <c r="D581" t="s">
        <v>2</v>
      </c>
      <c r="E581">
        <v>1</v>
      </c>
      <c r="F581" t="s">
        <v>137</v>
      </c>
      <c r="G581" s="2">
        <v>14.6</v>
      </c>
      <c r="H581" s="2">
        <v>-103.8</v>
      </c>
    </row>
    <row r="582" spans="1:8" x14ac:dyDescent="0.25">
      <c r="A582" t="s">
        <v>83</v>
      </c>
      <c r="B582" t="s">
        <v>85</v>
      </c>
      <c r="C582" t="s">
        <v>18</v>
      </c>
      <c r="D582" t="s">
        <v>2</v>
      </c>
      <c r="E582">
        <v>1</v>
      </c>
      <c r="F582" t="s">
        <v>138</v>
      </c>
      <c r="G582" s="2">
        <v>16.100000000000001</v>
      </c>
      <c r="H582" s="2">
        <v>-103</v>
      </c>
    </row>
    <row r="583" spans="1:8" x14ac:dyDescent="0.25">
      <c r="A583" t="s">
        <v>83</v>
      </c>
      <c r="B583" t="s">
        <v>85</v>
      </c>
      <c r="C583" t="s">
        <v>18</v>
      </c>
      <c r="D583" t="s">
        <v>2</v>
      </c>
      <c r="E583">
        <v>1</v>
      </c>
      <c r="F583" t="s">
        <v>139</v>
      </c>
      <c r="G583" s="2">
        <v>15.1</v>
      </c>
      <c r="H583" s="2">
        <v>-104.3</v>
      </c>
    </row>
    <row r="584" spans="1:8" x14ac:dyDescent="0.25">
      <c r="A584" t="s">
        <v>83</v>
      </c>
      <c r="B584" t="s">
        <v>85</v>
      </c>
      <c r="C584" t="s">
        <v>18</v>
      </c>
      <c r="D584" t="s">
        <v>2</v>
      </c>
      <c r="E584">
        <v>1</v>
      </c>
      <c r="F584" t="s">
        <v>140</v>
      </c>
      <c r="G584" s="2">
        <v>15.1</v>
      </c>
      <c r="H584" s="2">
        <v>-104.3</v>
      </c>
    </row>
    <row r="585" spans="1:8" x14ac:dyDescent="0.25">
      <c r="A585" t="s">
        <v>83</v>
      </c>
      <c r="B585" t="s">
        <v>85</v>
      </c>
      <c r="C585" t="s">
        <v>18</v>
      </c>
      <c r="D585" t="s">
        <v>2</v>
      </c>
      <c r="E585">
        <v>1</v>
      </c>
      <c r="F585" t="s">
        <v>141</v>
      </c>
      <c r="G585" s="2">
        <v>13.6</v>
      </c>
      <c r="H585" s="2">
        <v>-102.2</v>
      </c>
    </row>
    <row r="586" spans="1:8" x14ac:dyDescent="0.25">
      <c r="A586" t="s">
        <v>83</v>
      </c>
      <c r="B586" t="s">
        <v>85</v>
      </c>
      <c r="C586" t="s">
        <v>18</v>
      </c>
      <c r="D586" t="s">
        <v>2</v>
      </c>
      <c r="E586">
        <v>1</v>
      </c>
      <c r="F586" t="s">
        <v>142</v>
      </c>
      <c r="G586" s="2">
        <v>16.100000000000001</v>
      </c>
      <c r="H586" s="2">
        <v>-103</v>
      </c>
    </row>
    <row r="587" spans="1:8" x14ac:dyDescent="0.25">
      <c r="A587" t="s">
        <v>83</v>
      </c>
      <c r="B587" t="s">
        <v>85</v>
      </c>
      <c r="C587" t="s">
        <v>18</v>
      </c>
      <c r="D587" t="s">
        <v>2</v>
      </c>
      <c r="E587">
        <v>1</v>
      </c>
      <c r="F587" t="s">
        <v>143</v>
      </c>
      <c r="G587" s="2">
        <v>17.600000000000001</v>
      </c>
      <c r="H587" s="2">
        <v>-106.4</v>
      </c>
    </row>
    <row r="588" spans="1:8" x14ac:dyDescent="0.25">
      <c r="A588" t="s">
        <v>83</v>
      </c>
      <c r="B588" t="s">
        <v>85</v>
      </c>
      <c r="C588" t="s">
        <v>18</v>
      </c>
      <c r="D588" t="s">
        <v>2</v>
      </c>
      <c r="E588">
        <v>1</v>
      </c>
      <c r="F588" t="s">
        <v>144</v>
      </c>
      <c r="G588" s="2">
        <v>13.9</v>
      </c>
      <c r="H588" s="2">
        <v>-102.3</v>
      </c>
    </row>
    <row r="589" spans="1:8" x14ac:dyDescent="0.25">
      <c r="A589" t="s">
        <v>83</v>
      </c>
      <c r="B589" t="s">
        <v>85</v>
      </c>
      <c r="C589" t="s">
        <v>18</v>
      </c>
      <c r="D589" t="s">
        <v>2</v>
      </c>
      <c r="E589">
        <v>1</v>
      </c>
      <c r="F589" t="s">
        <v>145</v>
      </c>
      <c r="G589" s="2">
        <v>15.6</v>
      </c>
      <c r="H589" s="2">
        <v>-101.6</v>
      </c>
    </row>
    <row r="590" spans="1:8" x14ac:dyDescent="0.25">
      <c r="A590" t="s">
        <v>83</v>
      </c>
      <c r="B590" t="s">
        <v>85</v>
      </c>
      <c r="C590" t="s">
        <v>18</v>
      </c>
      <c r="D590" t="s">
        <v>2</v>
      </c>
      <c r="E590">
        <v>1</v>
      </c>
      <c r="F590" t="s">
        <v>146</v>
      </c>
      <c r="G590" s="2">
        <v>15.9</v>
      </c>
      <c r="H590" s="2">
        <v>-103.2</v>
      </c>
    </row>
    <row r="591" spans="1:8" x14ac:dyDescent="0.25">
      <c r="A591" t="s">
        <v>83</v>
      </c>
      <c r="B591" t="s">
        <v>85</v>
      </c>
      <c r="C591" t="s">
        <v>18</v>
      </c>
      <c r="D591" t="s">
        <v>2</v>
      </c>
      <c r="E591">
        <v>1</v>
      </c>
      <c r="F591" t="s">
        <v>147</v>
      </c>
      <c r="G591" s="2">
        <v>16.3</v>
      </c>
      <c r="H591" s="2">
        <v>-102.6</v>
      </c>
    </row>
    <row r="592" spans="1:8" x14ac:dyDescent="0.25">
      <c r="A592" t="s">
        <v>83</v>
      </c>
      <c r="B592" t="s">
        <v>85</v>
      </c>
      <c r="C592" t="s">
        <v>18</v>
      </c>
      <c r="D592" t="s">
        <v>2</v>
      </c>
      <c r="E592">
        <v>1</v>
      </c>
      <c r="F592" t="s">
        <v>148</v>
      </c>
      <c r="G592" s="2">
        <v>15.6</v>
      </c>
      <c r="H592" s="2">
        <v>-102.4</v>
      </c>
    </row>
    <row r="593" spans="1:8" x14ac:dyDescent="0.25">
      <c r="A593" t="s">
        <v>83</v>
      </c>
      <c r="B593" t="s">
        <v>85</v>
      </c>
      <c r="C593" t="s">
        <v>18</v>
      </c>
      <c r="D593" t="s">
        <v>2</v>
      </c>
      <c r="E593">
        <v>1</v>
      </c>
      <c r="F593" t="s">
        <v>149</v>
      </c>
      <c r="G593" s="2">
        <v>16.5</v>
      </c>
      <c r="H593" s="2">
        <v>-104.7</v>
      </c>
    </row>
    <row r="594" spans="1:8" x14ac:dyDescent="0.25">
      <c r="A594" t="s">
        <v>83</v>
      </c>
      <c r="B594" t="s">
        <v>85</v>
      </c>
      <c r="C594" t="s">
        <v>18</v>
      </c>
      <c r="D594" t="s">
        <v>2</v>
      </c>
      <c r="E594">
        <v>1</v>
      </c>
      <c r="F594" t="s">
        <v>150</v>
      </c>
      <c r="G594" s="2">
        <v>15.4</v>
      </c>
      <c r="H594" s="2">
        <v>-100.2</v>
      </c>
    </row>
    <row r="595" spans="1:8" x14ac:dyDescent="0.25">
      <c r="A595" t="s">
        <v>83</v>
      </c>
      <c r="B595" t="s">
        <v>85</v>
      </c>
      <c r="C595" t="s">
        <v>18</v>
      </c>
      <c r="D595" t="s">
        <v>2</v>
      </c>
      <c r="E595">
        <v>1</v>
      </c>
      <c r="F595" t="s">
        <v>151</v>
      </c>
      <c r="G595" s="2">
        <v>14.7</v>
      </c>
      <c r="H595" s="2">
        <v>-101.5</v>
      </c>
    </row>
    <row r="596" spans="1:8" x14ac:dyDescent="0.25">
      <c r="A596" t="s">
        <v>83</v>
      </c>
      <c r="B596" t="s">
        <v>85</v>
      </c>
      <c r="C596" t="s">
        <v>18</v>
      </c>
      <c r="D596" t="s">
        <v>2</v>
      </c>
      <c r="E596">
        <v>1</v>
      </c>
      <c r="F596" t="s">
        <v>152</v>
      </c>
      <c r="G596" s="2">
        <v>15.5</v>
      </c>
      <c r="H596" s="2">
        <v>-102.7</v>
      </c>
    </row>
    <row r="597" spans="1:8" x14ac:dyDescent="0.25">
      <c r="A597" t="s">
        <v>83</v>
      </c>
      <c r="B597" t="s">
        <v>85</v>
      </c>
      <c r="C597" t="s">
        <v>18</v>
      </c>
      <c r="D597" t="s">
        <v>2</v>
      </c>
      <c r="E597">
        <v>1</v>
      </c>
      <c r="F597" t="s">
        <v>153</v>
      </c>
      <c r="G597" s="2">
        <v>15.6</v>
      </c>
      <c r="H597" s="2">
        <v>-103.2</v>
      </c>
    </row>
    <row r="598" spans="1:8" x14ac:dyDescent="0.25">
      <c r="A598" t="s">
        <v>83</v>
      </c>
      <c r="B598" t="s">
        <v>85</v>
      </c>
      <c r="C598" t="s">
        <v>18</v>
      </c>
      <c r="D598" t="s">
        <v>2</v>
      </c>
      <c r="E598">
        <v>1</v>
      </c>
      <c r="F598" t="s">
        <v>154</v>
      </c>
      <c r="G598" s="2">
        <v>15.3</v>
      </c>
      <c r="H598" s="2">
        <v>-104</v>
      </c>
    </row>
    <row r="599" spans="1:8" x14ac:dyDescent="0.25">
      <c r="A599" t="s">
        <v>83</v>
      </c>
      <c r="B599" t="s">
        <v>85</v>
      </c>
      <c r="C599" t="s">
        <v>18</v>
      </c>
      <c r="D599" t="s">
        <v>2</v>
      </c>
      <c r="E599">
        <v>1</v>
      </c>
      <c r="F599" t="s">
        <v>155</v>
      </c>
      <c r="G599" s="2">
        <v>16.399999999999999</v>
      </c>
      <c r="H599" s="2">
        <v>-104.6</v>
      </c>
    </row>
    <row r="600" spans="1:8" x14ac:dyDescent="0.25">
      <c r="A600" t="s">
        <v>83</v>
      </c>
      <c r="B600" t="s">
        <v>85</v>
      </c>
      <c r="C600" t="s">
        <v>18</v>
      </c>
      <c r="D600" t="s">
        <v>2</v>
      </c>
      <c r="E600">
        <v>1</v>
      </c>
      <c r="F600" t="s">
        <v>156</v>
      </c>
      <c r="G600" s="2">
        <v>18.3</v>
      </c>
      <c r="H600" s="2">
        <v>-103.4</v>
      </c>
    </row>
    <row r="601" spans="1:8" x14ac:dyDescent="0.25">
      <c r="A601" t="s">
        <v>83</v>
      </c>
      <c r="B601" t="s">
        <v>85</v>
      </c>
      <c r="C601" t="s">
        <v>18</v>
      </c>
      <c r="D601" t="s">
        <v>2</v>
      </c>
      <c r="E601">
        <v>1</v>
      </c>
      <c r="F601" t="s">
        <v>157</v>
      </c>
      <c r="G601" s="2">
        <v>15.3</v>
      </c>
      <c r="H601" s="2">
        <v>-101.7</v>
      </c>
    </row>
    <row r="602" spans="1:8" x14ac:dyDescent="0.25">
      <c r="A602" t="s">
        <v>83</v>
      </c>
      <c r="B602" t="s">
        <v>85</v>
      </c>
      <c r="C602" t="s">
        <v>18</v>
      </c>
      <c r="D602" t="s">
        <v>2</v>
      </c>
      <c r="E602">
        <v>1</v>
      </c>
      <c r="F602" t="s">
        <v>158</v>
      </c>
      <c r="G602" s="2">
        <v>18.7</v>
      </c>
      <c r="H602" s="2">
        <v>-102</v>
      </c>
    </row>
    <row r="603" spans="1:8" x14ac:dyDescent="0.25">
      <c r="A603" t="s">
        <v>83</v>
      </c>
      <c r="B603" t="s">
        <v>85</v>
      </c>
      <c r="C603" t="s">
        <v>18</v>
      </c>
      <c r="D603" t="s">
        <v>2</v>
      </c>
      <c r="E603">
        <v>1</v>
      </c>
      <c r="F603" t="s">
        <v>159</v>
      </c>
      <c r="G603" s="2">
        <v>16.100000000000001</v>
      </c>
      <c r="H603" s="2">
        <v>-101</v>
      </c>
    </row>
    <row r="604" spans="1:8" x14ac:dyDescent="0.25">
      <c r="A604" t="s">
        <v>83</v>
      </c>
      <c r="B604" t="s">
        <v>85</v>
      </c>
      <c r="C604" t="s">
        <v>18</v>
      </c>
      <c r="D604" t="s">
        <v>2</v>
      </c>
      <c r="E604">
        <v>1</v>
      </c>
      <c r="F604" t="s">
        <v>160</v>
      </c>
      <c r="G604" s="2">
        <v>17.8</v>
      </c>
      <c r="H604" s="2">
        <v>-101.2</v>
      </c>
    </row>
    <row r="605" spans="1:8" x14ac:dyDescent="0.25">
      <c r="A605" t="s">
        <v>83</v>
      </c>
      <c r="B605" t="s">
        <v>85</v>
      </c>
      <c r="C605" t="s">
        <v>18</v>
      </c>
      <c r="D605" t="s">
        <v>2</v>
      </c>
      <c r="E605">
        <v>1</v>
      </c>
      <c r="F605" t="s">
        <v>161</v>
      </c>
      <c r="G605" s="2">
        <v>17.100000000000001</v>
      </c>
      <c r="H605" s="2">
        <v>-106</v>
      </c>
    </row>
    <row r="606" spans="1:8" x14ac:dyDescent="0.25">
      <c r="A606" t="s">
        <v>83</v>
      </c>
      <c r="B606" t="s">
        <v>85</v>
      </c>
      <c r="C606" t="s">
        <v>18</v>
      </c>
      <c r="D606" t="s">
        <v>2</v>
      </c>
      <c r="E606">
        <v>1</v>
      </c>
      <c r="F606" t="s">
        <v>162</v>
      </c>
      <c r="G606" s="2">
        <v>15</v>
      </c>
      <c r="H606" s="2">
        <v>-100.6</v>
      </c>
    </row>
    <row r="607" spans="1:8" x14ac:dyDescent="0.25">
      <c r="A607" t="s">
        <v>83</v>
      </c>
      <c r="B607" t="s">
        <v>85</v>
      </c>
      <c r="C607" t="s">
        <v>18</v>
      </c>
      <c r="D607" t="s">
        <v>2</v>
      </c>
      <c r="E607">
        <v>1</v>
      </c>
      <c r="F607" t="s">
        <v>163</v>
      </c>
      <c r="G607" s="2">
        <v>15.8</v>
      </c>
      <c r="H607" s="2">
        <v>-104</v>
      </c>
    </row>
    <row r="608" spans="1:8" x14ac:dyDescent="0.25">
      <c r="A608" t="s">
        <v>83</v>
      </c>
      <c r="B608" t="s">
        <v>85</v>
      </c>
      <c r="C608" t="s">
        <v>18</v>
      </c>
      <c r="D608" t="s">
        <v>2</v>
      </c>
      <c r="E608">
        <v>1</v>
      </c>
      <c r="F608" t="s">
        <v>164</v>
      </c>
      <c r="G608" s="2">
        <v>15.1</v>
      </c>
      <c r="H608" s="2">
        <v>-100.8</v>
      </c>
    </row>
    <row r="609" spans="1:8" x14ac:dyDescent="0.25">
      <c r="A609" t="s">
        <v>83</v>
      </c>
      <c r="B609" t="s">
        <v>85</v>
      </c>
      <c r="C609" t="s">
        <v>18</v>
      </c>
      <c r="D609" t="s">
        <v>2</v>
      </c>
      <c r="E609">
        <v>1</v>
      </c>
      <c r="F609" t="s">
        <v>165</v>
      </c>
      <c r="G609" s="2">
        <v>14.8</v>
      </c>
      <c r="H609" s="2">
        <v>-101.4</v>
      </c>
    </row>
    <row r="610" spans="1:8" x14ac:dyDescent="0.25">
      <c r="A610" t="s">
        <v>83</v>
      </c>
      <c r="B610" t="s">
        <v>85</v>
      </c>
      <c r="C610" t="s">
        <v>18</v>
      </c>
      <c r="D610" t="s">
        <v>2</v>
      </c>
      <c r="E610">
        <v>1</v>
      </c>
      <c r="F610" t="s">
        <v>166</v>
      </c>
      <c r="G610" s="2">
        <v>15.5</v>
      </c>
      <c r="H610" s="2">
        <v>-102.1</v>
      </c>
    </row>
    <row r="611" spans="1:8" x14ac:dyDescent="0.25">
      <c r="A611" t="s">
        <v>83</v>
      </c>
      <c r="B611" t="s">
        <v>85</v>
      </c>
      <c r="C611" t="s">
        <v>18</v>
      </c>
      <c r="D611" t="s">
        <v>2</v>
      </c>
      <c r="E611">
        <v>1</v>
      </c>
      <c r="F611" t="s">
        <v>167</v>
      </c>
      <c r="G611" s="2">
        <v>14.9</v>
      </c>
      <c r="H611" s="2">
        <v>-102.2</v>
      </c>
    </row>
    <row r="612" spans="1:8" x14ac:dyDescent="0.25">
      <c r="A612" t="s">
        <v>83</v>
      </c>
      <c r="B612" t="s">
        <v>85</v>
      </c>
      <c r="C612" t="s">
        <v>18</v>
      </c>
      <c r="D612" t="s">
        <v>2</v>
      </c>
      <c r="E612">
        <v>1</v>
      </c>
      <c r="F612" t="s">
        <v>168</v>
      </c>
      <c r="G612" s="2">
        <v>15.2</v>
      </c>
      <c r="H612" s="2">
        <v>-103.7</v>
      </c>
    </row>
    <row r="613" spans="1:8" x14ac:dyDescent="0.25">
      <c r="A613" t="s">
        <v>83</v>
      </c>
      <c r="B613" t="s">
        <v>85</v>
      </c>
      <c r="C613" t="s">
        <v>18</v>
      </c>
      <c r="D613" t="s">
        <v>2</v>
      </c>
      <c r="E613">
        <v>1</v>
      </c>
      <c r="F613" t="s">
        <v>169</v>
      </c>
      <c r="G613" s="2">
        <v>14.1</v>
      </c>
      <c r="H613" s="2">
        <v>-102.2</v>
      </c>
    </row>
    <row r="614" spans="1:8" x14ac:dyDescent="0.25">
      <c r="A614" t="s">
        <v>83</v>
      </c>
      <c r="B614" t="s">
        <v>85</v>
      </c>
      <c r="C614" t="s">
        <v>18</v>
      </c>
      <c r="D614" t="s">
        <v>2</v>
      </c>
      <c r="E614">
        <v>1</v>
      </c>
      <c r="F614" t="s">
        <v>170</v>
      </c>
      <c r="G614" s="2">
        <v>15.4</v>
      </c>
      <c r="H614" s="2">
        <v>-103.5</v>
      </c>
    </row>
    <row r="615" spans="1:8" x14ac:dyDescent="0.25">
      <c r="A615" t="s">
        <v>83</v>
      </c>
      <c r="B615" t="s">
        <v>85</v>
      </c>
      <c r="C615" t="s">
        <v>18</v>
      </c>
      <c r="D615" t="s">
        <v>2</v>
      </c>
      <c r="E615">
        <v>1</v>
      </c>
      <c r="F615" t="s">
        <v>171</v>
      </c>
      <c r="G615" s="2">
        <v>15</v>
      </c>
      <c r="H615" s="2">
        <v>-103.4</v>
      </c>
    </row>
    <row r="616" spans="1:8" x14ac:dyDescent="0.25">
      <c r="A616" t="s">
        <v>83</v>
      </c>
      <c r="B616" t="s">
        <v>85</v>
      </c>
      <c r="C616" t="s">
        <v>18</v>
      </c>
      <c r="D616" t="s">
        <v>2</v>
      </c>
      <c r="E616">
        <v>1</v>
      </c>
      <c r="F616" t="s">
        <v>172</v>
      </c>
      <c r="G616" s="2">
        <v>16.3</v>
      </c>
      <c r="H616" s="2">
        <v>-101.4</v>
      </c>
    </row>
    <row r="617" spans="1:8" x14ac:dyDescent="0.25">
      <c r="A617" t="s">
        <v>83</v>
      </c>
      <c r="B617" t="s">
        <v>85</v>
      </c>
      <c r="C617" t="s">
        <v>18</v>
      </c>
      <c r="D617" t="s">
        <v>2</v>
      </c>
      <c r="E617">
        <v>1</v>
      </c>
      <c r="F617" t="s">
        <v>173</v>
      </c>
      <c r="G617" s="2">
        <v>14.3</v>
      </c>
      <c r="H617" s="2">
        <v>-100.8</v>
      </c>
    </row>
    <row r="618" spans="1:8" x14ac:dyDescent="0.25">
      <c r="A618" t="s">
        <v>83</v>
      </c>
      <c r="B618" t="s">
        <v>85</v>
      </c>
      <c r="C618" t="s">
        <v>18</v>
      </c>
      <c r="D618" t="s">
        <v>2</v>
      </c>
      <c r="E618">
        <v>1</v>
      </c>
      <c r="F618" t="s">
        <v>174</v>
      </c>
      <c r="G618" s="2">
        <v>16.100000000000001</v>
      </c>
      <c r="H618" s="2">
        <v>-104.1</v>
      </c>
    </row>
    <row r="619" spans="1:8" x14ac:dyDescent="0.25">
      <c r="A619" t="s">
        <v>83</v>
      </c>
      <c r="B619" t="s">
        <v>85</v>
      </c>
      <c r="C619" t="s">
        <v>18</v>
      </c>
      <c r="D619" t="s">
        <v>2</v>
      </c>
      <c r="E619">
        <v>1</v>
      </c>
      <c r="F619" t="s">
        <v>175</v>
      </c>
      <c r="G619" s="2">
        <v>15.2</v>
      </c>
      <c r="H619" s="2">
        <v>-102.9</v>
      </c>
    </row>
    <row r="620" spans="1:8" x14ac:dyDescent="0.25">
      <c r="A620" t="s">
        <v>83</v>
      </c>
      <c r="B620" t="s">
        <v>85</v>
      </c>
      <c r="C620" t="s">
        <v>18</v>
      </c>
      <c r="D620" t="s">
        <v>2</v>
      </c>
      <c r="E620">
        <v>1</v>
      </c>
      <c r="F620" t="s">
        <v>176</v>
      </c>
      <c r="G620" s="2">
        <v>15.2</v>
      </c>
      <c r="H620" s="2">
        <v>-102</v>
      </c>
    </row>
    <row r="621" spans="1:8" x14ac:dyDescent="0.25">
      <c r="A621" t="s">
        <v>83</v>
      </c>
      <c r="B621" t="s">
        <v>85</v>
      </c>
      <c r="C621" t="s">
        <v>18</v>
      </c>
      <c r="D621" t="s">
        <v>2</v>
      </c>
      <c r="E621">
        <v>1</v>
      </c>
      <c r="F621" t="s">
        <v>177</v>
      </c>
      <c r="G621" s="2">
        <v>14.8</v>
      </c>
      <c r="H621" s="2">
        <v>-100.9</v>
      </c>
    </row>
    <row r="622" spans="1:8" x14ac:dyDescent="0.25">
      <c r="A622" t="s">
        <v>83</v>
      </c>
      <c r="B622" t="s">
        <v>85</v>
      </c>
      <c r="C622" t="s">
        <v>18</v>
      </c>
      <c r="D622" t="s">
        <v>2</v>
      </c>
      <c r="E622">
        <v>1</v>
      </c>
      <c r="F622" t="s">
        <v>178</v>
      </c>
      <c r="G622" s="2">
        <v>14.9</v>
      </c>
      <c r="H622" s="2">
        <v>-102.2</v>
      </c>
    </row>
    <row r="623" spans="1:8" x14ac:dyDescent="0.25">
      <c r="A623" t="s">
        <v>83</v>
      </c>
      <c r="B623" t="s">
        <v>85</v>
      </c>
      <c r="C623" t="s">
        <v>18</v>
      </c>
      <c r="D623" t="s">
        <v>2</v>
      </c>
      <c r="E623">
        <v>1</v>
      </c>
      <c r="F623" t="s">
        <v>179</v>
      </c>
      <c r="G623" s="2">
        <v>14.9</v>
      </c>
      <c r="H623" s="2">
        <v>-103.1</v>
      </c>
    </row>
    <row r="624" spans="1:8" x14ac:dyDescent="0.25">
      <c r="A624" t="s">
        <v>83</v>
      </c>
      <c r="B624" t="s">
        <v>85</v>
      </c>
      <c r="C624" t="s">
        <v>18</v>
      </c>
      <c r="D624" t="s">
        <v>2</v>
      </c>
      <c r="E624">
        <v>1</v>
      </c>
      <c r="F624" t="s">
        <v>180</v>
      </c>
      <c r="G624" s="2">
        <v>14.9</v>
      </c>
      <c r="H624" s="2">
        <v>-104</v>
      </c>
    </row>
    <row r="625" spans="1:8" x14ac:dyDescent="0.25">
      <c r="A625" t="s">
        <v>83</v>
      </c>
      <c r="B625" t="s">
        <v>85</v>
      </c>
      <c r="C625" t="s">
        <v>18</v>
      </c>
      <c r="D625" t="s">
        <v>2</v>
      </c>
      <c r="E625">
        <v>1</v>
      </c>
      <c r="F625" t="s">
        <v>181</v>
      </c>
      <c r="G625" s="2">
        <v>14.5</v>
      </c>
      <c r="H625" s="2">
        <v>-101</v>
      </c>
    </row>
    <row r="626" spans="1:8" x14ac:dyDescent="0.25">
      <c r="A626" t="s">
        <v>83</v>
      </c>
      <c r="B626" t="s">
        <v>85</v>
      </c>
      <c r="C626" t="s">
        <v>18</v>
      </c>
      <c r="D626" t="s">
        <v>2</v>
      </c>
      <c r="E626">
        <v>1</v>
      </c>
      <c r="F626" t="s">
        <v>182</v>
      </c>
      <c r="G626" s="2">
        <v>14.7</v>
      </c>
      <c r="H626" s="2">
        <v>-101.6</v>
      </c>
    </row>
    <row r="627" spans="1:8" x14ac:dyDescent="0.25">
      <c r="A627" t="s">
        <v>83</v>
      </c>
      <c r="B627" t="s">
        <v>85</v>
      </c>
      <c r="C627" t="s">
        <v>18</v>
      </c>
      <c r="D627" t="s">
        <v>2</v>
      </c>
      <c r="E627">
        <v>1</v>
      </c>
      <c r="F627" t="s">
        <v>183</v>
      </c>
      <c r="G627" s="2">
        <v>14.5</v>
      </c>
      <c r="H627" s="2">
        <v>-104.5</v>
      </c>
    </row>
    <row r="628" spans="1:8" x14ac:dyDescent="0.25">
      <c r="A628" t="s">
        <v>83</v>
      </c>
      <c r="B628" t="s">
        <v>85</v>
      </c>
      <c r="C628" t="s">
        <v>18</v>
      </c>
      <c r="D628" t="s">
        <v>2</v>
      </c>
      <c r="E628">
        <v>1</v>
      </c>
      <c r="F628" t="s">
        <v>184</v>
      </c>
      <c r="G628" s="2">
        <v>14.6</v>
      </c>
      <c r="H628" s="2">
        <v>-104.7</v>
      </c>
    </row>
    <row r="629" spans="1:8" x14ac:dyDescent="0.25">
      <c r="A629" t="s">
        <v>83</v>
      </c>
      <c r="B629" t="s">
        <v>85</v>
      </c>
      <c r="C629" t="s">
        <v>18</v>
      </c>
      <c r="D629" t="s">
        <v>2</v>
      </c>
      <c r="E629">
        <v>1</v>
      </c>
      <c r="F629" t="s">
        <v>185</v>
      </c>
      <c r="G629" s="2">
        <v>14.4</v>
      </c>
      <c r="H629" s="2">
        <v>-101.6</v>
      </c>
    </row>
    <row r="630" spans="1:8" x14ac:dyDescent="0.25">
      <c r="A630" t="s">
        <v>83</v>
      </c>
      <c r="B630" t="s">
        <v>85</v>
      </c>
      <c r="C630" t="s">
        <v>18</v>
      </c>
      <c r="D630" t="s">
        <v>2</v>
      </c>
      <c r="E630">
        <v>1</v>
      </c>
      <c r="F630" t="s">
        <v>186</v>
      </c>
      <c r="G630" s="2">
        <v>14</v>
      </c>
      <c r="H630" s="2">
        <v>-100.2</v>
      </c>
    </row>
    <row r="631" spans="1:8" x14ac:dyDescent="0.25">
      <c r="A631" t="s">
        <v>83</v>
      </c>
      <c r="B631" t="s">
        <v>85</v>
      </c>
      <c r="C631" t="s">
        <v>18</v>
      </c>
      <c r="D631" t="s">
        <v>2</v>
      </c>
      <c r="E631">
        <v>1</v>
      </c>
      <c r="F631" t="s">
        <v>187</v>
      </c>
      <c r="G631" s="2">
        <v>14.7</v>
      </c>
      <c r="H631" s="2">
        <v>-100.3</v>
      </c>
    </row>
    <row r="632" spans="1:8" x14ac:dyDescent="0.25">
      <c r="A632" t="s">
        <v>83</v>
      </c>
      <c r="B632" t="s">
        <v>85</v>
      </c>
      <c r="C632" t="s">
        <v>18</v>
      </c>
      <c r="D632" t="s">
        <v>2</v>
      </c>
      <c r="E632">
        <v>1</v>
      </c>
      <c r="F632" t="s">
        <v>188</v>
      </c>
      <c r="G632" s="2">
        <v>14.4</v>
      </c>
      <c r="H632" s="2">
        <v>-101.1</v>
      </c>
    </row>
    <row r="633" spans="1:8" x14ac:dyDescent="0.25">
      <c r="A633" t="s">
        <v>83</v>
      </c>
      <c r="B633" t="s">
        <v>85</v>
      </c>
      <c r="C633" t="s">
        <v>18</v>
      </c>
      <c r="D633" t="s">
        <v>2</v>
      </c>
      <c r="E633">
        <v>1</v>
      </c>
      <c r="F633" t="s">
        <v>189</v>
      </c>
      <c r="G633" s="2">
        <v>16.5</v>
      </c>
      <c r="H633" s="2">
        <v>-101.7</v>
      </c>
    </row>
    <row r="634" spans="1:8" x14ac:dyDescent="0.25">
      <c r="A634" t="s">
        <v>83</v>
      </c>
      <c r="B634" t="s">
        <v>85</v>
      </c>
      <c r="C634" t="s">
        <v>18</v>
      </c>
      <c r="D634" t="s">
        <v>2</v>
      </c>
      <c r="E634">
        <v>1</v>
      </c>
      <c r="F634" t="s">
        <v>190</v>
      </c>
      <c r="G634" s="2">
        <v>14.7</v>
      </c>
      <c r="H634" s="2">
        <v>-101</v>
      </c>
    </row>
    <row r="635" spans="1:8" x14ac:dyDescent="0.25">
      <c r="A635" t="s">
        <v>83</v>
      </c>
      <c r="B635" t="s">
        <v>85</v>
      </c>
      <c r="C635" t="s">
        <v>18</v>
      </c>
      <c r="D635" t="s">
        <v>2</v>
      </c>
      <c r="E635">
        <v>1</v>
      </c>
      <c r="F635" t="s">
        <v>191</v>
      </c>
      <c r="G635" s="2">
        <v>15</v>
      </c>
      <c r="H635" s="2">
        <v>-101.2</v>
      </c>
    </row>
    <row r="636" spans="1:8" x14ac:dyDescent="0.25">
      <c r="A636" t="s">
        <v>83</v>
      </c>
      <c r="B636" t="s">
        <v>85</v>
      </c>
      <c r="C636" t="s">
        <v>18</v>
      </c>
      <c r="D636" t="s">
        <v>2</v>
      </c>
      <c r="E636">
        <v>1</v>
      </c>
      <c r="F636" t="s">
        <v>192</v>
      </c>
      <c r="G636" s="2">
        <v>15.3</v>
      </c>
      <c r="H636" s="2">
        <v>-102.3</v>
      </c>
    </row>
    <row r="637" spans="1:8" x14ac:dyDescent="0.25">
      <c r="A637" t="s">
        <v>83</v>
      </c>
      <c r="B637" t="s">
        <v>85</v>
      </c>
      <c r="C637" t="s">
        <v>18</v>
      </c>
      <c r="D637" t="s">
        <v>2</v>
      </c>
      <c r="E637">
        <v>1</v>
      </c>
      <c r="F637" t="s">
        <v>193</v>
      </c>
      <c r="G637" s="2">
        <v>14.6</v>
      </c>
      <c r="H637" s="2">
        <v>-101.5</v>
      </c>
    </row>
    <row r="638" spans="1:8" x14ac:dyDescent="0.25">
      <c r="A638" t="s">
        <v>83</v>
      </c>
      <c r="B638" t="s">
        <v>85</v>
      </c>
      <c r="C638" t="s">
        <v>18</v>
      </c>
      <c r="D638" t="s">
        <v>2</v>
      </c>
      <c r="E638">
        <v>1</v>
      </c>
      <c r="F638" t="s">
        <v>194</v>
      </c>
      <c r="G638" s="2">
        <v>16.100000000000001</v>
      </c>
      <c r="H638" s="2">
        <v>-104</v>
      </c>
    </row>
    <row r="639" spans="1:8" x14ac:dyDescent="0.25">
      <c r="A639" t="s">
        <v>83</v>
      </c>
      <c r="B639" t="s">
        <v>85</v>
      </c>
      <c r="C639" t="s">
        <v>18</v>
      </c>
      <c r="D639" t="s">
        <v>2</v>
      </c>
      <c r="E639">
        <v>1</v>
      </c>
      <c r="F639" t="s">
        <v>195</v>
      </c>
      <c r="G639" s="2">
        <v>15.2</v>
      </c>
      <c r="H639" s="2">
        <v>-103.4</v>
      </c>
    </row>
    <row r="640" spans="1:8" x14ac:dyDescent="0.25">
      <c r="A640" t="s">
        <v>83</v>
      </c>
      <c r="B640" t="s">
        <v>85</v>
      </c>
      <c r="C640" t="s">
        <v>18</v>
      </c>
      <c r="D640" t="s">
        <v>2</v>
      </c>
      <c r="E640">
        <v>1</v>
      </c>
      <c r="F640" t="s">
        <v>196</v>
      </c>
      <c r="G640" s="2">
        <v>12.6</v>
      </c>
      <c r="H640" s="2">
        <v>-101.4</v>
      </c>
    </row>
    <row r="641" spans="1:8" x14ac:dyDescent="0.25">
      <c r="A641" t="s">
        <v>83</v>
      </c>
      <c r="B641" t="s">
        <v>85</v>
      </c>
      <c r="C641" t="s">
        <v>18</v>
      </c>
      <c r="D641" t="s">
        <v>2</v>
      </c>
      <c r="E641">
        <v>1</v>
      </c>
      <c r="F641" t="s">
        <v>197</v>
      </c>
      <c r="G641" s="2">
        <v>15.3</v>
      </c>
      <c r="H641" s="2">
        <v>-101.5</v>
      </c>
    </row>
    <row r="642" spans="1:8" x14ac:dyDescent="0.25">
      <c r="A642" t="s">
        <v>83</v>
      </c>
      <c r="B642" t="s">
        <v>85</v>
      </c>
      <c r="C642" t="s">
        <v>18</v>
      </c>
      <c r="D642" t="s">
        <v>2</v>
      </c>
      <c r="E642">
        <v>1</v>
      </c>
      <c r="F642" t="s">
        <v>198</v>
      </c>
      <c r="G642" s="2">
        <v>14.8</v>
      </c>
      <c r="H642" s="2">
        <v>-100.7</v>
      </c>
    </row>
    <row r="643" spans="1:8" x14ac:dyDescent="0.25">
      <c r="A643" t="s">
        <v>83</v>
      </c>
      <c r="B643" t="s">
        <v>85</v>
      </c>
      <c r="C643" t="s">
        <v>18</v>
      </c>
      <c r="D643" t="s">
        <v>2</v>
      </c>
      <c r="E643">
        <v>1</v>
      </c>
      <c r="F643" t="s">
        <v>199</v>
      </c>
      <c r="G643" s="2">
        <v>16.600000000000001</v>
      </c>
      <c r="H643" s="2">
        <v>-102.4</v>
      </c>
    </row>
    <row r="644" spans="1:8" x14ac:dyDescent="0.25">
      <c r="A644" t="s">
        <v>83</v>
      </c>
      <c r="B644" t="s">
        <v>85</v>
      </c>
      <c r="C644" t="s">
        <v>18</v>
      </c>
      <c r="D644" t="s">
        <v>2</v>
      </c>
      <c r="E644">
        <v>1</v>
      </c>
      <c r="F644" t="s">
        <v>200</v>
      </c>
      <c r="G644" s="2">
        <v>15.1</v>
      </c>
      <c r="H644" s="2">
        <v>-101.3</v>
      </c>
    </row>
    <row r="645" spans="1:8" x14ac:dyDescent="0.25">
      <c r="A645" t="s">
        <v>83</v>
      </c>
      <c r="B645" t="s">
        <v>85</v>
      </c>
      <c r="C645" t="s">
        <v>18</v>
      </c>
      <c r="D645" t="s">
        <v>2</v>
      </c>
      <c r="E645">
        <v>1</v>
      </c>
      <c r="F645" t="s">
        <v>201</v>
      </c>
      <c r="G645" s="2">
        <v>17.399999999999999</v>
      </c>
      <c r="H645" s="2">
        <v>-101.2</v>
      </c>
    </row>
    <row r="646" spans="1:8" x14ac:dyDescent="0.25">
      <c r="A646" t="s">
        <v>83</v>
      </c>
      <c r="B646" t="s">
        <v>85</v>
      </c>
      <c r="C646" t="s">
        <v>18</v>
      </c>
      <c r="D646" t="s">
        <v>2</v>
      </c>
      <c r="E646">
        <v>1</v>
      </c>
      <c r="F646" t="s">
        <v>202</v>
      </c>
      <c r="G646" s="2">
        <v>15.3</v>
      </c>
      <c r="H646" s="2">
        <v>-103.2</v>
      </c>
    </row>
    <row r="647" spans="1:8" x14ac:dyDescent="0.25">
      <c r="A647" t="s">
        <v>83</v>
      </c>
      <c r="B647" t="s">
        <v>85</v>
      </c>
      <c r="C647" t="s">
        <v>18</v>
      </c>
      <c r="D647" t="s">
        <v>2</v>
      </c>
      <c r="E647">
        <v>1</v>
      </c>
      <c r="F647" t="s">
        <v>203</v>
      </c>
      <c r="G647" s="2">
        <v>12.6</v>
      </c>
      <c r="H647" s="2">
        <v>-98.8</v>
      </c>
    </row>
    <row r="648" spans="1:8" x14ac:dyDescent="0.25">
      <c r="A648" t="s">
        <v>83</v>
      </c>
      <c r="B648" t="s">
        <v>85</v>
      </c>
      <c r="C648" t="s">
        <v>18</v>
      </c>
      <c r="D648" t="s">
        <v>2</v>
      </c>
      <c r="E648">
        <v>1</v>
      </c>
      <c r="F648" t="s">
        <v>204</v>
      </c>
      <c r="G648" s="2">
        <v>17</v>
      </c>
      <c r="H648" s="2">
        <v>-101.8</v>
      </c>
    </row>
    <row r="649" spans="1:8" x14ac:dyDescent="0.25">
      <c r="A649" t="s">
        <v>83</v>
      </c>
      <c r="B649" t="s">
        <v>85</v>
      </c>
      <c r="C649" t="s">
        <v>18</v>
      </c>
      <c r="D649" t="s">
        <v>2</v>
      </c>
      <c r="E649">
        <v>1</v>
      </c>
      <c r="F649" t="s">
        <v>205</v>
      </c>
      <c r="G649" s="2">
        <v>15.5</v>
      </c>
      <c r="H649" s="2">
        <v>-100.7</v>
      </c>
    </row>
    <row r="650" spans="1:8" x14ac:dyDescent="0.25">
      <c r="A650" t="s">
        <v>83</v>
      </c>
      <c r="B650" t="s">
        <v>85</v>
      </c>
      <c r="C650" t="s">
        <v>18</v>
      </c>
      <c r="D650" t="s">
        <v>2</v>
      </c>
      <c r="E650">
        <v>1</v>
      </c>
      <c r="F650" t="s">
        <v>206</v>
      </c>
      <c r="G650" s="2">
        <v>15.2</v>
      </c>
      <c r="H650" s="2">
        <v>-102.7</v>
      </c>
    </row>
    <row r="651" spans="1:8" x14ac:dyDescent="0.25">
      <c r="A651" t="s">
        <v>83</v>
      </c>
      <c r="B651" t="s">
        <v>85</v>
      </c>
      <c r="C651" t="s">
        <v>18</v>
      </c>
      <c r="D651" t="s">
        <v>2</v>
      </c>
      <c r="E651">
        <v>1</v>
      </c>
      <c r="F651" t="s">
        <v>207</v>
      </c>
      <c r="G651" s="2">
        <v>14.8</v>
      </c>
      <c r="H651" s="2">
        <v>-100.2</v>
      </c>
    </row>
    <row r="652" spans="1:8" x14ac:dyDescent="0.25">
      <c r="A652" t="s">
        <v>83</v>
      </c>
      <c r="B652" t="s">
        <v>85</v>
      </c>
      <c r="C652" t="s">
        <v>18</v>
      </c>
      <c r="D652" t="s">
        <v>2</v>
      </c>
      <c r="E652">
        <v>1</v>
      </c>
      <c r="F652" t="s">
        <v>208</v>
      </c>
      <c r="G652" s="2">
        <v>17.100000000000001</v>
      </c>
      <c r="H652" s="2">
        <v>-103.6</v>
      </c>
    </row>
    <row r="653" spans="1:8" x14ac:dyDescent="0.25">
      <c r="A653" t="s">
        <v>83</v>
      </c>
      <c r="B653" t="s">
        <v>85</v>
      </c>
      <c r="C653" t="s">
        <v>18</v>
      </c>
      <c r="D653" t="s">
        <v>2</v>
      </c>
      <c r="E653">
        <v>1</v>
      </c>
      <c r="F653" t="s">
        <v>209</v>
      </c>
      <c r="G653" s="2">
        <v>14</v>
      </c>
      <c r="H653" s="2">
        <v>-99.1</v>
      </c>
    </row>
    <row r="654" spans="1:8" x14ac:dyDescent="0.25">
      <c r="A654" t="s">
        <v>83</v>
      </c>
      <c r="B654" t="s">
        <v>85</v>
      </c>
      <c r="C654" t="s">
        <v>18</v>
      </c>
      <c r="D654" t="s">
        <v>2</v>
      </c>
      <c r="E654">
        <v>1</v>
      </c>
      <c r="F654" t="s">
        <v>210</v>
      </c>
      <c r="G654" s="2">
        <v>15.6</v>
      </c>
      <c r="H654" s="2">
        <v>-102.2</v>
      </c>
    </row>
    <row r="655" spans="1:8" x14ac:dyDescent="0.25">
      <c r="A655" t="s">
        <v>83</v>
      </c>
      <c r="B655" t="s">
        <v>85</v>
      </c>
      <c r="C655" t="s">
        <v>18</v>
      </c>
      <c r="D655" t="s">
        <v>2</v>
      </c>
      <c r="E655">
        <v>1</v>
      </c>
      <c r="F655" t="s">
        <v>211</v>
      </c>
      <c r="G655" s="2">
        <v>16.7</v>
      </c>
      <c r="H655" s="2">
        <v>-101.9</v>
      </c>
    </row>
    <row r="656" spans="1:8" x14ac:dyDescent="0.25">
      <c r="A656" t="s">
        <v>83</v>
      </c>
      <c r="B656" t="s">
        <v>85</v>
      </c>
      <c r="C656" t="s">
        <v>18</v>
      </c>
      <c r="D656" t="s">
        <v>2</v>
      </c>
      <c r="E656">
        <v>1</v>
      </c>
      <c r="F656" t="s">
        <v>212</v>
      </c>
      <c r="G656" s="2">
        <v>16.7</v>
      </c>
      <c r="H656" s="2">
        <v>-101.9</v>
      </c>
    </row>
    <row r="657" spans="1:8" x14ac:dyDescent="0.25">
      <c r="A657" t="s">
        <v>83</v>
      </c>
      <c r="B657" t="s">
        <v>85</v>
      </c>
      <c r="C657" t="s">
        <v>18</v>
      </c>
      <c r="D657" t="s">
        <v>2</v>
      </c>
      <c r="E657">
        <v>1</v>
      </c>
      <c r="F657" t="s">
        <v>213</v>
      </c>
      <c r="G657" s="2">
        <v>15.7</v>
      </c>
      <c r="H657" s="2">
        <v>-101.6</v>
      </c>
    </row>
    <row r="658" spans="1:8" x14ac:dyDescent="0.25">
      <c r="A658" t="s">
        <v>83</v>
      </c>
      <c r="B658" t="s">
        <v>85</v>
      </c>
      <c r="C658" t="s">
        <v>18</v>
      </c>
      <c r="D658" t="s">
        <v>2</v>
      </c>
      <c r="E658">
        <v>1</v>
      </c>
      <c r="F658" t="s">
        <v>214</v>
      </c>
      <c r="G658" s="2">
        <v>16.100000000000001</v>
      </c>
      <c r="H658" s="2">
        <v>-101</v>
      </c>
    </row>
    <row r="659" spans="1:8" x14ac:dyDescent="0.25">
      <c r="A659" t="s">
        <v>83</v>
      </c>
      <c r="B659" t="s">
        <v>85</v>
      </c>
      <c r="C659" t="s">
        <v>18</v>
      </c>
      <c r="D659" t="s">
        <v>2</v>
      </c>
      <c r="E659">
        <v>1</v>
      </c>
      <c r="F659" t="s">
        <v>215</v>
      </c>
      <c r="G659" s="2">
        <v>13.3</v>
      </c>
      <c r="H659" s="2">
        <v>-100.8</v>
      </c>
    </row>
    <row r="660" spans="1:8" x14ac:dyDescent="0.25">
      <c r="A660" t="s">
        <v>83</v>
      </c>
      <c r="B660" t="s">
        <v>85</v>
      </c>
      <c r="C660" t="s">
        <v>18</v>
      </c>
      <c r="D660" t="s">
        <v>2</v>
      </c>
      <c r="E660">
        <v>1</v>
      </c>
      <c r="F660" t="s">
        <v>216</v>
      </c>
      <c r="G660" s="2">
        <v>16.3</v>
      </c>
      <c r="H660" s="2">
        <v>-104.1</v>
      </c>
    </row>
    <row r="661" spans="1:8" x14ac:dyDescent="0.25">
      <c r="A661" t="s">
        <v>83</v>
      </c>
      <c r="B661" t="s">
        <v>85</v>
      </c>
      <c r="C661" t="s">
        <v>18</v>
      </c>
      <c r="D661" t="s">
        <v>2</v>
      </c>
      <c r="E661">
        <v>1</v>
      </c>
      <c r="F661" t="s">
        <v>217</v>
      </c>
      <c r="G661" s="2">
        <v>16.100000000000001</v>
      </c>
      <c r="H661" s="2">
        <v>-105.6</v>
      </c>
    </row>
    <row r="662" spans="1:8" x14ac:dyDescent="0.25">
      <c r="A662" t="s">
        <v>83</v>
      </c>
      <c r="B662" t="s">
        <v>85</v>
      </c>
      <c r="C662" t="s">
        <v>18</v>
      </c>
      <c r="D662" t="s">
        <v>2</v>
      </c>
      <c r="E662">
        <v>1</v>
      </c>
      <c r="F662" t="s">
        <v>218</v>
      </c>
      <c r="G662" s="2">
        <v>14.9</v>
      </c>
      <c r="H662" s="2">
        <v>-101.4</v>
      </c>
    </row>
    <row r="663" spans="1:8" x14ac:dyDescent="0.25">
      <c r="A663" t="s">
        <v>83</v>
      </c>
      <c r="B663" t="s">
        <v>85</v>
      </c>
      <c r="C663" t="s">
        <v>18</v>
      </c>
      <c r="D663" t="s">
        <v>2</v>
      </c>
      <c r="E663">
        <v>1</v>
      </c>
      <c r="F663" t="s">
        <v>219</v>
      </c>
      <c r="G663" s="2">
        <v>17.100000000000001</v>
      </c>
      <c r="H663" s="2">
        <v>-103.3</v>
      </c>
    </row>
    <row r="664" spans="1:8" x14ac:dyDescent="0.25">
      <c r="A664" t="s">
        <v>83</v>
      </c>
      <c r="B664" t="s">
        <v>85</v>
      </c>
      <c r="C664" t="s">
        <v>18</v>
      </c>
      <c r="D664" t="s">
        <v>2</v>
      </c>
      <c r="E664">
        <v>1</v>
      </c>
      <c r="F664" t="s">
        <v>220</v>
      </c>
      <c r="G664" s="2">
        <v>15.3</v>
      </c>
      <c r="H664" s="2">
        <v>-100.7</v>
      </c>
    </row>
    <row r="665" spans="1:8" x14ac:dyDescent="0.25">
      <c r="A665" t="s">
        <v>83</v>
      </c>
      <c r="B665" t="s">
        <v>85</v>
      </c>
      <c r="C665" t="s">
        <v>18</v>
      </c>
      <c r="D665" t="s">
        <v>2</v>
      </c>
      <c r="E665">
        <v>1</v>
      </c>
      <c r="F665" t="s">
        <v>221</v>
      </c>
      <c r="G665" s="2">
        <v>15.9</v>
      </c>
      <c r="H665" s="2">
        <v>-102.4</v>
      </c>
    </row>
    <row r="666" spans="1:8" x14ac:dyDescent="0.25">
      <c r="A666" t="s">
        <v>83</v>
      </c>
      <c r="B666" t="s">
        <v>85</v>
      </c>
      <c r="C666" t="s">
        <v>18</v>
      </c>
      <c r="D666" t="s">
        <v>2</v>
      </c>
      <c r="E666">
        <v>1</v>
      </c>
      <c r="F666" t="s">
        <v>222</v>
      </c>
      <c r="G666" s="2">
        <v>15.5</v>
      </c>
      <c r="H666" s="2">
        <v>-104.1</v>
      </c>
    </row>
    <row r="667" spans="1:8" x14ac:dyDescent="0.25">
      <c r="A667" t="s">
        <v>83</v>
      </c>
      <c r="B667" t="s">
        <v>85</v>
      </c>
      <c r="C667" t="s">
        <v>18</v>
      </c>
      <c r="D667" t="s">
        <v>2</v>
      </c>
      <c r="E667">
        <v>1</v>
      </c>
      <c r="F667" t="s">
        <v>223</v>
      </c>
      <c r="G667" s="2">
        <v>15</v>
      </c>
      <c r="H667" s="2">
        <v>-101.3</v>
      </c>
    </row>
    <row r="668" spans="1:8" x14ac:dyDescent="0.25">
      <c r="A668" t="s">
        <v>83</v>
      </c>
      <c r="B668" t="s">
        <v>85</v>
      </c>
      <c r="C668" t="s">
        <v>18</v>
      </c>
      <c r="D668" t="s">
        <v>2</v>
      </c>
      <c r="E668">
        <v>1</v>
      </c>
      <c r="F668" t="s">
        <v>224</v>
      </c>
      <c r="G668" s="2">
        <v>16.2</v>
      </c>
      <c r="H668" s="2">
        <v>-102.7</v>
      </c>
    </row>
    <row r="669" spans="1:8" x14ac:dyDescent="0.25">
      <c r="A669" t="s">
        <v>83</v>
      </c>
      <c r="B669" t="s">
        <v>85</v>
      </c>
      <c r="C669" t="s">
        <v>18</v>
      </c>
      <c r="D669" t="s">
        <v>2</v>
      </c>
      <c r="E669">
        <v>1</v>
      </c>
      <c r="F669" t="s">
        <v>225</v>
      </c>
      <c r="G669" s="2">
        <v>16.399999999999999</v>
      </c>
      <c r="H669" s="2">
        <v>-105.5</v>
      </c>
    </row>
    <row r="670" spans="1:8" x14ac:dyDescent="0.25">
      <c r="A670" t="s">
        <v>83</v>
      </c>
      <c r="B670" t="s">
        <v>85</v>
      </c>
      <c r="C670" t="s">
        <v>18</v>
      </c>
      <c r="D670" t="s">
        <v>2</v>
      </c>
      <c r="E670">
        <v>1</v>
      </c>
      <c r="F670" t="s">
        <v>226</v>
      </c>
      <c r="G670" s="2">
        <v>15.1</v>
      </c>
      <c r="H670" s="2">
        <v>-101.5</v>
      </c>
    </row>
    <row r="671" spans="1:8" x14ac:dyDescent="0.25">
      <c r="A671" t="s">
        <v>83</v>
      </c>
      <c r="B671" t="s">
        <v>85</v>
      </c>
      <c r="C671" t="s">
        <v>18</v>
      </c>
      <c r="D671" t="s">
        <v>2</v>
      </c>
      <c r="E671">
        <v>1</v>
      </c>
      <c r="F671" t="s">
        <v>227</v>
      </c>
      <c r="G671" s="2">
        <v>16.399999999999999</v>
      </c>
      <c r="H671" s="2">
        <v>-106</v>
      </c>
    </row>
    <row r="672" spans="1:8" x14ac:dyDescent="0.25">
      <c r="A672" t="s">
        <v>83</v>
      </c>
      <c r="B672" t="s">
        <v>85</v>
      </c>
      <c r="C672" t="s">
        <v>18</v>
      </c>
      <c r="D672" t="s">
        <v>2</v>
      </c>
      <c r="E672">
        <v>1</v>
      </c>
      <c r="F672" t="s">
        <v>228</v>
      </c>
      <c r="G672" s="2">
        <v>16.600000000000001</v>
      </c>
      <c r="H672" s="2">
        <v>-106.4</v>
      </c>
    </row>
    <row r="673" spans="1:10" x14ac:dyDescent="0.25">
      <c r="A673" t="s">
        <v>83</v>
      </c>
      <c r="B673" t="s">
        <v>85</v>
      </c>
      <c r="C673" t="s">
        <v>18</v>
      </c>
      <c r="D673" t="s">
        <v>2</v>
      </c>
      <c r="E673">
        <v>1</v>
      </c>
      <c r="F673" t="s">
        <v>229</v>
      </c>
      <c r="G673" s="2">
        <v>15.6</v>
      </c>
      <c r="H673" s="2">
        <v>-101.1</v>
      </c>
    </row>
    <row r="674" spans="1:10" x14ac:dyDescent="0.25">
      <c r="A674" t="s">
        <v>83</v>
      </c>
      <c r="B674" t="s">
        <v>85</v>
      </c>
      <c r="C674" t="s">
        <v>18</v>
      </c>
      <c r="D674" t="s">
        <v>2</v>
      </c>
      <c r="E674">
        <v>1</v>
      </c>
      <c r="F674" t="s">
        <v>230</v>
      </c>
      <c r="G674" s="2">
        <v>15.5</v>
      </c>
      <c r="H674" s="2">
        <v>-102.7</v>
      </c>
    </row>
    <row r="675" spans="1:10" x14ac:dyDescent="0.25">
      <c r="A675" t="s">
        <v>83</v>
      </c>
      <c r="B675" t="s">
        <v>85</v>
      </c>
      <c r="C675" t="s">
        <v>18</v>
      </c>
      <c r="D675" t="s">
        <v>2</v>
      </c>
      <c r="E675">
        <v>1</v>
      </c>
      <c r="F675" t="s">
        <v>231</v>
      </c>
      <c r="G675" s="2">
        <v>16.5</v>
      </c>
      <c r="H675" s="2">
        <v>-103.7</v>
      </c>
    </row>
    <row r="676" spans="1:10" x14ac:dyDescent="0.25">
      <c r="A676" t="s">
        <v>83</v>
      </c>
      <c r="B676" t="s">
        <v>85</v>
      </c>
      <c r="C676" t="s">
        <v>18</v>
      </c>
      <c r="D676" t="s">
        <v>2</v>
      </c>
      <c r="E676">
        <v>1</v>
      </c>
      <c r="F676" t="s">
        <v>232</v>
      </c>
      <c r="G676" s="2">
        <v>16.8</v>
      </c>
      <c r="H676" s="2">
        <v>-104.9</v>
      </c>
    </row>
    <row r="677" spans="1:10" x14ac:dyDescent="0.25">
      <c r="A677" t="s">
        <v>83</v>
      </c>
      <c r="B677" t="s">
        <v>85</v>
      </c>
      <c r="C677" t="s">
        <v>18</v>
      </c>
      <c r="D677" t="s">
        <v>2</v>
      </c>
      <c r="E677">
        <v>1</v>
      </c>
      <c r="F677" t="s">
        <v>233</v>
      </c>
      <c r="G677" s="2">
        <v>14.2</v>
      </c>
      <c r="H677" s="2">
        <v>-101</v>
      </c>
    </row>
    <row r="678" spans="1:10" x14ac:dyDescent="0.25">
      <c r="A678" t="s">
        <v>17</v>
      </c>
      <c r="B678" t="s">
        <v>86</v>
      </c>
      <c r="C678" t="s">
        <v>18</v>
      </c>
      <c r="D678" t="s">
        <v>2</v>
      </c>
      <c r="E678">
        <v>2</v>
      </c>
      <c r="F678" t="s">
        <v>7</v>
      </c>
      <c r="G678" s="2">
        <v>7.7</v>
      </c>
      <c r="H678" s="2">
        <v>-101.6</v>
      </c>
    </row>
    <row r="679" spans="1:10" x14ac:dyDescent="0.25">
      <c r="A679" t="s">
        <v>17</v>
      </c>
      <c r="B679" t="s">
        <v>86</v>
      </c>
      <c r="C679" t="s">
        <v>18</v>
      </c>
      <c r="D679" t="s">
        <v>2</v>
      </c>
      <c r="E679">
        <v>2</v>
      </c>
      <c r="F679" t="s">
        <v>8</v>
      </c>
      <c r="G679" s="2" t="s">
        <v>78</v>
      </c>
      <c r="H679" s="2" t="s">
        <v>78</v>
      </c>
    </row>
    <row r="680" spans="1:10" x14ac:dyDescent="0.25">
      <c r="A680" t="s">
        <v>17</v>
      </c>
      <c r="B680" t="s">
        <v>86</v>
      </c>
      <c r="C680" t="s">
        <v>18</v>
      </c>
      <c r="D680" t="s">
        <v>2</v>
      </c>
      <c r="E680">
        <v>2</v>
      </c>
      <c r="F680" t="s">
        <v>9</v>
      </c>
      <c r="G680" s="2" t="s">
        <v>78</v>
      </c>
      <c r="H680" s="2" t="s">
        <v>78</v>
      </c>
    </row>
    <row r="681" spans="1:10" x14ac:dyDescent="0.25">
      <c r="A681" t="s">
        <v>17</v>
      </c>
      <c r="B681" t="s">
        <v>86</v>
      </c>
      <c r="C681" t="s">
        <v>18</v>
      </c>
      <c r="D681" t="s">
        <v>2</v>
      </c>
      <c r="E681">
        <v>2</v>
      </c>
      <c r="F681" t="s">
        <v>10</v>
      </c>
      <c r="G681" s="2">
        <v>14.2</v>
      </c>
      <c r="H681" s="2">
        <v>-105.4</v>
      </c>
      <c r="J681" s="2"/>
    </row>
    <row r="682" spans="1:10" x14ac:dyDescent="0.25">
      <c r="A682" t="s">
        <v>17</v>
      </c>
      <c r="B682" t="s">
        <v>86</v>
      </c>
      <c r="C682" t="s">
        <v>18</v>
      </c>
      <c r="D682" t="s">
        <v>2</v>
      </c>
      <c r="E682">
        <v>2</v>
      </c>
      <c r="F682" t="s">
        <v>11</v>
      </c>
      <c r="G682" s="2">
        <v>15.7</v>
      </c>
      <c r="H682" s="2">
        <v>-103.6</v>
      </c>
    </row>
    <row r="683" spans="1:10" x14ac:dyDescent="0.25">
      <c r="A683" t="s">
        <v>17</v>
      </c>
      <c r="B683" t="s">
        <v>86</v>
      </c>
      <c r="C683" t="s">
        <v>18</v>
      </c>
      <c r="D683" t="s">
        <v>2</v>
      </c>
      <c r="E683">
        <v>2</v>
      </c>
      <c r="F683" t="s">
        <v>12</v>
      </c>
      <c r="G683" s="2" t="s">
        <v>78</v>
      </c>
      <c r="H683" s="2" t="s">
        <v>78</v>
      </c>
      <c r="J683" s="2"/>
    </row>
    <row r="684" spans="1:10" x14ac:dyDescent="0.25">
      <c r="A684" t="s">
        <v>17</v>
      </c>
      <c r="B684" t="s">
        <v>86</v>
      </c>
      <c r="C684" t="s">
        <v>18</v>
      </c>
      <c r="D684" t="s">
        <v>2</v>
      </c>
      <c r="E684">
        <v>2</v>
      </c>
      <c r="F684" t="s">
        <v>13</v>
      </c>
      <c r="G684" s="2">
        <v>11.6</v>
      </c>
      <c r="H684" s="2">
        <v>-96</v>
      </c>
    </row>
    <row r="685" spans="1:10" x14ac:dyDescent="0.25">
      <c r="A685" t="s">
        <v>17</v>
      </c>
      <c r="B685" t="s">
        <v>86</v>
      </c>
      <c r="C685" t="s">
        <v>18</v>
      </c>
      <c r="D685" t="s">
        <v>2</v>
      </c>
      <c r="E685">
        <v>2</v>
      </c>
      <c r="F685" t="s">
        <v>14</v>
      </c>
      <c r="G685" s="2">
        <v>13.8</v>
      </c>
      <c r="H685" s="2">
        <v>-100.7</v>
      </c>
    </row>
    <row r="686" spans="1:10" x14ac:dyDescent="0.25">
      <c r="A686" t="s">
        <v>17</v>
      </c>
      <c r="B686" t="s">
        <v>86</v>
      </c>
      <c r="C686" t="s">
        <v>18</v>
      </c>
      <c r="D686" t="s">
        <v>2</v>
      </c>
      <c r="E686">
        <v>2</v>
      </c>
      <c r="F686" t="s">
        <v>15</v>
      </c>
      <c r="G686" s="2">
        <v>9.1999999999999993</v>
      </c>
      <c r="H686" s="2">
        <v>-98.8</v>
      </c>
    </row>
    <row r="687" spans="1:10" x14ac:dyDescent="0.25">
      <c r="A687" t="s">
        <v>17</v>
      </c>
      <c r="B687" t="s">
        <v>86</v>
      </c>
      <c r="C687" t="s">
        <v>18</v>
      </c>
      <c r="D687" t="s">
        <v>2</v>
      </c>
      <c r="E687">
        <v>2</v>
      </c>
      <c r="F687" t="s">
        <v>16</v>
      </c>
      <c r="G687" s="2">
        <v>11.2</v>
      </c>
      <c r="H687" s="2">
        <v>-101.1</v>
      </c>
    </row>
    <row r="688" spans="1:10" x14ac:dyDescent="0.25">
      <c r="A688" t="s">
        <v>17</v>
      </c>
      <c r="B688" t="s">
        <v>86</v>
      </c>
      <c r="C688" t="s">
        <v>18</v>
      </c>
      <c r="D688" t="s">
        <v>2</v>
      </c>
      <c r="E688">
        <v>2</v>
      </c>
      <c r="F688" t="s">
        <v>19</v>
      </c>
      <c r="G688" s="2" t="s">
        <v>78</v>
      </c>
      <c r="H688" s="2" t="s">
        <v>78</v>
      </c>
    </row>
    <row r="689" spans="1:8" x14ac:dyDescent="0.25">
      <c r="A689" t="s">
        <v>17</v>
      </c>
      <c r="B689" t="s">
        <v>86</v>
      </c>
      <c r="C689" t="s">
        <v>18</v>
      </c>
      <c r="D689" t="s">
        <v>2</v>
      </c>
      <c r="E689">
        <v>2</v>
      </c>
      <c r="F689" t="s">
        <v>20</v>
      </c>
      <c r="G689" s="2">
        <v>12.8</v>
      </c>
      <c r="H689" s="2">
        <v>-100.2</v>
      </c>
    </row>
    <row r="690" spans="1:8" x14ac:dyDescent="0.25">
      <c r="A690" t="s">
        <v>17</v>
      </c>
      <c r="B690" t="s">
        <v>86</v>
      </c>
      <c r="C690" t="s">
        <v>18</v>
      </c>
      <c r="D690" t="s">
        <v>2</v>
      </c>
      <c r="E690">
        <v>2</v>
      </c>
      <c r="F690" t="s">
        <v>21</v>
      </c>
      <c r="G690" s="2" t="s">
        <v>78</v>
      </c>
      <c r="H690" s="2" t="s">
        <v>78</v>
      </c>
    </row>
    <row r="691" spans="1:8" x14ac:dyDescent="0.25">
      <c r="A691" t="s">
        <v>17</v>
      </c>
      <c r="B691" t="s">
        <v>86</v>
      </c>
      <c r="C691" t="s">
        <v>18</v>
      </c>
      <c r="D691" t="s">
        <v>2</v>
      </c>
      <c r="E691">
        <v>2</v>
      </c>
      <c r="F691" t="s">
        <v>22</v>
      </c>
      <c r="G691" s="2" t="s">
        <v>78</v>
      </c>
      <c r="H691" s="2" t="s">
        <v>78</v>
      </c>
    </row>
    <row r="692" spans="1:8" x14ac:dyDescent="0.25">
      <c r="A692" t="s">
        <v>17</v>
      </c>
      <c r="B692" t="s">
        <v>86</v>
      </c>
      <c r="C692" t="s">
        <v>18</v>
      </c>
      <c r="D692" t="s">
        <v>2</v>
      </c>
      <c r="E692">
        <v>2</v>
      </c>
      <c r="F692" t="s">
        <v>23</v>
      </c>
      <c r="G692" s="2">
        <v>12.6</v>
      </c>
      <c r="H692" s="2">
        <v>-100.4</v>
      </c>
    </row>
    <row r="693" spans="1:8" x14ac:dyDescent="0.25">
      <c r="A693" t="s">
        <v>17</v>
      </c>
      <c r="B693" t="s">
        <v>86</v>
      </c>
      <c r="C693" t="s">
        <v>18</v>
      </c>
      <c r="D693" t="s">
        <v>2</v>
      </c>
      <c r="E693">
        <v>5</v>
      </c>
      <c r="F693" t="s">
        <v>7</v>
      </c>
      <c r="G693" s="2">
        <v>9.8000000000000007</v>
      </c>
      <c r="H693" s="2">
        <v>-98.8</v>
      </c>
    </row>
    <row r="694" spans="1:8" x14ac:dyDescent="0.25">
      <c r="A694" t="s">
        <v>17</v>
      </c>
      <c r="B694" t="s">
        <v>86</v>
      </c>
      <c r="C694" t="s">
        <v>18</v>
      </c>
      <c r="D694" t="s">
        <v>2</v>
      </c>
      <c r="E694">
        <v>5</v>
      </c>
      <c r="F694" t="s">
        <v>8</v>
      </c>
      <c r="G694" s="2" t="s">
        <v>247</v>
      </c>
      <c r="H694" s="2" t="s">
        <v>247</v>
      </c>
    </row>
    <row r="695" spans="1:8" x14ac:dyDescent="0.25">
      <c r="A695" t="s">
        <v>17</v>
      </c>
      <c r="B695" t="s">
        <v>86</v>
      </c>
      <c r="C695" t="s">
        <v>18</v>
      </c>
      <c r="D695" t="s">
        <v>2</v>
      </c>
      <c r="E695">
        <v>5</v>
      </c>
      <c r="F695" t="s">
        <v>9</v>
      </c>
      <c r="G695" s="2" t="s">
        <v>247</v>
      </c>
      <c r="H695" s="2" t="s">
        <v>247</v>
      </c>
    </row>
    <row r="696" spans="1:8" x14ac:dyDescent="0.25">
      <c r="A696" t="s">
        <v>17</v>
      </c>
      <c r="B696" t="s">
        <v>86</v>
      </c>
      <c r="C696" t="s">
        <v>18</v>
      </c>
      <c r="D696" t="s">
        <v>2</v>
      </c>
      <c r="E696">
        <v>5</v>
      </c>
      <c r="F696" t="s">
        <v>10</v>
      </c>
      <c r="G696" s="2">
        <v>8.9</v>
      </c>
      <c r="H696" s="2">
        <v>-97.7</v>
      </c>
    </row>
    <row r="697" spans="1:8" x14ac:dyDescent="0.25">
      <c r="A697" t="s">
        <v>17</v>
      </c>
      <c r="B697" t="s">
        <v>86</v>
      </c>
      <c r="C697" t="s">
        <v>18</v>
      </c>
      <c r="D697" t="s">
        <v>2</v>
      </c>
      <c r="E697">
        <v>5</v>
      </c>
      <c r="F697" t="s">
        <v>11</v>
      </c>
      <c r="G697" s="2">
        <v>9.4</v>
      </c>
      <c r="H697" s="2">
        <v>-94</v>
      </c>
    </row>
    <row r="698" spans="1:8" x14ac:dyDescent="0.25">
      <c r="A698" t="s">
        <v>17</v>
      </c>
      <c r="B698" t="s">
        <v>86</v>
      </c>
      <c r="C698" t="s">
        <v>18</v>
      </c>
      <c r="D698" t="s">
        <v>2</v>
      </c>
      <c r="E698">
        <v>5</v>
      </c>
      <c r="F698" t="s">
        <v>12</v>
      </c>
      <c r="G698" s="2" t="s">
        <v>247</v>
      </c>
      <c r="H698" s="2" t="s">
        <v>247</v>
      </c>
    </row>
    <row r="699" spans="1:8" x14ac:dyDescent="0.25">
      <c r="A699" t="s">
        <v>17</v>
      </c>
      <c r="B699" t="s">
        <v>86</v>
      </c>
      <c r="C699" t="s">
        <v>18</v>
      </c>
      <c r="D699" t="s">
        <v>2</v>
      </c>
      <c r="E699">
        <v>5</v>
      </c>
      <c r="F699" t="s">
        <v>13</v>
      </c>
      <c r="G699" s="2">
        <v>11.6</v>
      </c>
      <c r="H699" s="2">
        <v>-100</v>
      </c>
    </row>
    <row r="700" spans="1:8" x14ac:dyDescent="0.25">
      <c r="A700" t="s">
        <v>17</v>
      </c>
      <c r="B700" t="s">
        <v>86</v>
      </c>
      <c r="C700" t="s">
        <v>18</v>
      </c>
      <c r="D700" t="s">
        <v>2</v>
      </c>
      <c r="E700">
        <v>5</v>
      </c>
      <c r="F700" t="s">
        <v>14</v>
      </c>
      <c r="G700" s="2">
        <v>10.5</v>
      </c>
      <c r="H700" s="2">
        <v>-99.8</v>
      </c>
    </row>
    <row r="701" spans="1:8" x14ac:dyDescent="0.25">
      <c r="A701" t="s">
        <v>17</v>
      </c>
      <c r="B701" t="s">
        <v>86</v>
      </c>
      <c r="C701" t="s">
        <v>18</v>
      </c>
      <c r="D701" t="s">
        <v>2</v>
      </c>
      <c r="E701">
        <v>5</v>
      </c>
      <c r="F701" t="s">
        <v>15</v>
      </c>
      <c r="G701" s="2">
        <v>10.6</v>
      </c>
      <c r="H701" s="2">
        <v>-99.5</v>
      </c>
    </row>
    <row r="702" spans="1:8" x14ac:dyDescent="0.25">
      <c r="A702" t="s">
        <v>17</v>
      </c>
      <c r="B702" t="s">
        <v>86</v>
      </c>
      <c r="C702" t="s">
        <v>18</v>
      </c>
      <c r="D702" t="s">
        <v>2</v>
      </c>
      <c r="E702">
        <v>5</v>
      </c>
      <c r="F702" t="s">
        <v>16</v>
      </c>
      <c r="G702" s="2">
        <v>7.7</v>
      </c>
      <c r="H702" s="2">
        <v>-96.8</v>
      </c>
    </row>
    <row r="703" spans="1:8" x14ac:dyDescent="0.25">
      <c r="A703" t="s">
        <v>17</v>
      </c>
      <c r="B703" t="s">
        <v>86</v>
      </c>
      <c r="C703" t="s">
        <v>18</v>
      </c>
      <c r="D703" t="s">
        <v>2</v>
      </c>
      <c r="E703">
        <v>5</v>
      </c>
      <c r="F703" t="s">
        <v>19</v>
      </c>
      <c r="G703" s="2">
        <v>8.3000000000000007</v>
      </c>
      <c r="H703" s="2">
        <v>-95</v>
      </c>
    </row>
    <row r="704" spans="1:8" x14ac:dyDescent="0.25">
      <c r="A704" t="s">
        <v>17</v>
      </c>
      <c r="B704" t="s">
        <v>86</v>
      </c>
      <c r="C704" t="s">
        <v>18</v>
      </c>
      <c r="D704" t="s">
        <v>2</v>
      </c>
      <c r="E704">
        <v>5</v>
      </c>
      <c r="F704" t="s">
        <v>20</v>
      </c>
      <c r="G704" s="2">
        <v>6.6</v>
      </c>
      <c r="H704" s="2">
        <v>-94.1</v>
      </c>
    </row>
    <row r="705" spans="1:8" x14ac:dyDescent="0.25">
      <c r="A705" t="s">
        <v>17</v>
      </c>
      <c r="B705" t="s">
        <v>86</v>
      </c>
      <c r="C705" t="s">
        <v>18</v>
      </c>
      <c r="D705" t="s">
        <v>2</v>
      </c>
      <c r="E705">
        <v>5</v>
      </c>
      <c r="F705" t="s">
        <v>21</v>
      </c>
      <c r="G705" s="2" t="s">
        <v>247</v>
      </c>
      <c r="H705" s="2" t="s">
        <v>247</v>
      </c>
    </row>
    <row r="706" spans="1:8" x14ac:dyDescent="0.25">
      <c r="A706" t="s">
        <v>17</v>
      </c>
      <c r="B706" t="s">
        <v>86</v>
      </c>
      <c r="C706" t="s">
        <v>18</v>
      </c>
      <c r="D706" t="s">
        <v>2</v>
      </c>
      <c r="E706">
        <v>5</v>
      </c>
      <c r="F706" t="s">
        <v>22</v>
      </c>
      <c r="G706" s="2" t="s">
        <v>247</v>
      </c>
      <c r="H706" s="2" t="s">
        <v>247</v>
      </c>
    </row>
    <row r="707" spans="1:8" x14ac:dyDescent="0.25">
      <c r="A707" t="s">
        <v>17</v>
      </c>
      <c r="B707" t="s">
        <v>86</v>
      </c>
      <c r="C707" t="s">
        <v>18</v>
      </c>
      <c r="D707" t="s">
        <v>2</v>
      </c>
      <c r="E707">
        <v>5</v>
      </c>
      <c r="F707" t="s">
        <v>23</v>
      </c>
      <c r="G707" s="2">
        <v>11.6</v>
      </c>
      <c r="H707" s="2">
        <v>-100</v>
      </c>
    </row>
    <row r="708" spans="1:8" x14ac:dyDescent="0.25">
      <c r="A708" t="s">
        <v>248</v>
      </c>
      <c r="B708" t="s">
        <v>86</v>
      </c>
      <c r="C708" t="s">
        <v>18</v>
      </c>
      <c r="D708" t="s">
        <v>2</v>
      </c>
      <c r="E708">
        <v>1</v>
      </c>
      <c r="F708" t="s">
        <v>249</v>
      </c>
      <c r="G708" s="2">
        <v>16.494359323133367</v>
      </c>
      <c r="H708" s="2">
        <v>-103.65353195365527</v>
      </c>
    </row>
    <row r="709" spans="1:8" x14ac:dyDescent="0.25">
      <c r="A709" t="s">
        <v>248</v>
      </c>
      <c r="B709" t="s">
        <v>86</v>
      </c>
      <c r="C709" t="s">
        <v>18</v>
      </c>
      <c r="D709" t="s">
        <v>2</v>
      </c>
      <c r="E709">
        <v>1</v>
      </c>
      <c r="F709" t="s">
        <v>250</v>
      </c>
      <c r="G709" s="2">
        <v>14.185013746129819</v>
      </c>
      <c r="H709" s="2">
        <v>-100.98436045682581</v>
      </c>
    </row>
    <row r="710" spans="1:8" x14ac:dyDescent="0.25">
      <c r="A710" t="s">
        <v>248</v>
      </c>
      <c r="B710" t="s">
        <v>86</v>
      </c>
      <c r="C710" t="s">
        <v>18</v>
      </c>
      <c r="D710" t="s">
        <v>2</v>
      </c>
      <c r="E710">
        <v>1</v>
      </c>
      <c r="F710" t="s">
        <v>251</v>
      </c>
      <c r="G710" s="2">
        <v>14.571256461772013</v>
      </c>
      <c r="H710" s="2">
        <v>-102.79320628310325</v>
      </c>
    </row>
    <row r="711" spans="1:8" x14ac:dyDescent="0.25">
      <c r="A711" t="s">
        <v>248</v>
      </c>
      <c r="B711" t="s">
        <v>86</v>
      </c>
      <c r="C711" t="s">
        <v>18</v>
      </c>
      <c r="D711" t="s">
        <v>2</v>
      </c>
      <c r="E711">
        <v>1</v>
      </c>
      <c r="F711" t="s">
        <v>252</v>
      </c>
      <c r="G711" s="2">
        <v>15.086885113223264</v>
      </c>
      <c r="H711" s="2">
        <v>-101.49003319634866</v>
      </c>
    </row>
    <row r="712" spans="1:8" x14ac:dyDescent="0.25">
      <c r="A712" t="s">
        <v>248</v>
      </c>
      <c r="B712" t="s">
        <v>86</v>
      </c>
      <c r="C712" t="s">
        <v>18</v>
      </c>
      <c r="D712" t="s">
        <v>2</v>
      </c>
      <c r="E712">
        <v>1</v>
      </c>
      <c r="F712" t="s">
        <v>253</v>
      </c>
      <c r="G712" s="2">
        <v>15.81285878101159</v>
      </c>
      <c r="H712" s="2">
        <v>-103.84671282988627</v>
      </c>
    </row>
    <row r="713" spans="1:8" x14ac:dyDescent="0.25">
      <c r="A713" t="s">
        <v>248</v>
      </c>
      <c r="B713" t="s">
        <v>86</v>
      </c>
      <c r="C713" t="s">
        <v>18</v>
      </c>
      <c r="D713" t="s">
        <v>2</v>
      </c>
      <c r="E713">
        <v>1</v>
      </c>
      <c r="F713" t="s">
        <v>254</v>
      </c>
      <c r="G713" s="2">
        <v>16.436866628547662</v>
      </c>
      <c r="H713" s="2">
        <v>-106.20327659591049</v>
      </c>
    </row>
    <row r="714" spans="1:8" x14ac:dyDescent="0.25">
      <c r="A714" t="s">
        <v>248</v>
      </c>
      <c r="B714" t="s">
        <v>86</v>
      </c>
      <c r="C714" t="s">
        <v>18</v>
      </c>
      <c r="D714" t="s">
        <v>2</v>
      </c>
      <c r="E714">
        <v>8</v>
      </c>
      <c r="F714" t="s">
        <v>249</v>
      </c>
      <c r="G714" s="2">
        <v>11.513091041793553</v>
      </c>
      <c r="H714" s="2">
        <v>-99.030433436440461</v>
      </c>
    </row>
    <row r="715" spans="1:8" x14ac:dyDescent="0.25">
      <c r="A715" t="s">
        <v>248</v>
      </c>
      <c r="B715" t="s">
        <v>86</v>
      </c>
      <c r="C715" t="s">
        <v>18</v>
      </c>
      <c r="D715" t="s">
        <v>2</v>
      </c>
      <c r="E715">
        <v>8</v>
      </c>
      <c r="F715" t="s">
        <v>250</v>
      </c>
      <c r="G715" s="2">
        <v>13.545514030312532</v>
      </c>
      <c r="H715" s="2">
        <v>-99.116947526554426</v>
      </c>
    </row>
    <row r="716" spans="1:8" x14ac:dyDescent="0.25">
      <c r="A716" t="s">
        <v>248</v>
      </c>
      <c r="B716" t="s">
        <v>86</v>
      </c>
      <c r="C716" t="s">
        <v>18</v>
      </c>
      <c r="D716" t="s">
        <v>2</v>
      </c>
      <c r="E716">
        <v>8</v>
      </c>
      <c r="F716" t="s">
        <v>251</v>
      </c>
      <c r="G716" s="2">
        <v>11.104560320981387</v>
      </c>
      <c r="H716" s="2">
        <v>-98.753009874188976</v>
      </c>
    </row>
    <row r="717" spans="1:8" x14ac:dyDescent="0.25">
      <c r="A717" t="s">
        <v>248</v>
      </c>
      <c r="B717" t="s">
        <v>86</v>
      </c>
      <c r="C717" t="s">
        <v>18</v>
      </c>
      <c r="D717" t="s">
        <v>2</v>
      </c>
      <c r="E717">
        <v>8</v>
      </c>
      <c r="F717" t="s">
        <v>252</v>
      </c>
      <c r="G717" s="2">
        <v>11.250653978544587</v>
      </c>
      <c r="H717" s="2">
        <v>-99.000639710592409</v>
      </c>
    </row>
    <row r="718" spans="1:8" x14ac:dyDescent="0.25">
      <c r="A718" t="s">
        <v>248</v>
      </c>
      <c r="B718" t="s">
        <v>86</v>
      </c>
      <c r="C718" t="s">
        <v>18</v>
      </c>
      <c r="D718" t="s">
        <v>2</v>
      </c>
      <c r="E718">
        <v>8</v>
      </c>
      <c r="F718" t="s">
        <v>253</v>
      </c>
      <c r="G718" s="2">
        <v>11.626585032401717</v>
      </c>
      <c r="H718" s="2">
        <v>-96.54108264621604</v>
      </c>
    </row>
    <row r="719" spans="1:8" x14ac:dyDescent="0.25">
      <c r="A719" t="s">
        <v>248</v>
      </c>
      <c r="B719" t="s">
        <v>86</v>
      </c>
      <c r="C719" t="s">
        <v>18</v>
      </c>
      <c r="D719" t="s">
        <v>2</v>
      </c>
      <c r="E719">
        <v>8</v>
      </c>
      <c r="F719" t="s">
        <v>254</v>
      </c>
      <c r="G719" s="2">
        <v>10.237322026669414</v>
      </c>
      <c r="H719" s="2">
        <v>-97.182721847889738</v>
      </c>
    </row>
    <row r="720" spans="1:8" x14ac:dyDescent="0.25">
      <c r="A720" t="s">
        <v>88</v>
      </c>
      <c r="B720" t="s">
        <v>86</v>
      </c>
      <c r="C720" t="s">
        <v>18</v>
      </c>
      <c r="D720" t="s">
        <v>2</v>
      </c>
      <c r="E720">
        <v>2</v>
      </c>
      <c r="F720" t="s">
        <v>89</v>
      </c>
      <c r="G720" s="2">
        <v>4.9121353843364659</v>
      </c>
      <c r="H720" s="2" t="s">
        <v>78</v>
      </c>
    </row>
    <row r="721" spans="1:8" x14ac:dyDescent="0.25">
      <c r="A721" t="s">
        <v>88</v>
      </c>
      <c r="B721" t="s">
        <v>86</v>
      </c>
      <c r="C721" t="s">
        <v>18</v>
      </c>
      <c r="D721" t="s">
        <v>2</v>
      </c>
      <c r="E721">
        <v>2</v>
      </c>
      <c r="F721" t="s">
        <v>90</v>
      </c>
      <c r="G721" s="2">
        <v>13.606502459079316</v>
      </c>
      <c r="H721" s="2">
        <v>-102.1</v>
      </c>
    </row>
    <row r="722" spans="1:8" x14ac:dyDescent="0.25">
      <c r="A722" t="s">
        <v>88</v>
      </c>
      <c r="B722" t="s">
        <v>86</v>
      </c>
      <c r="C722" t="s">
        <v>18</v>
      </c>
      <c r="D722" t="s">
        <v>2</v>
      </c>
      <c r="E722">
        <v>2</v>
      </c>
      <c r="F722" t="s">
        <v>91</v>
      </c>
      <c r="G722" s="2">
        <v>12.636945742240348</v>
      </c>
      <c r="H722" s="2" t="s">
        <v>78</v>
      </c>
    </row>
    <row r="723" spans="1:8" x14ac:dyDescent="0.25">
      <c r="A723" t="s">
        <v>88</v>
      </c>
      <c r="B723" t="s">
        <v>86</v>
      </c>
      <c r="C723" t="s">
        <v>18</v>
      </c>
      <c r="D723" t="s">
        <v>2</v>
      </c>
      <c r="E723">
        <v>2</v>
      </c>
      <c r="F723" t="s">
        <v>92</v>
      </c>
      <c r="G723" s="2">
        <v>16.138233551207119</v>
      </c>
      <c r="H723" s="2">
        <v>-103.89</v>
      </c>
    </row>
    <row r="724" spans="1:8" x14ac:dyDescent="0.25">
      <c r="A724" t="s">
        <v>88</v>
      </c>
      <c r="B724" t="s">
        <v>86</v>
      </c>
      <c r="C724" t="s">
        <v>18</v>
      </c>
      <c r="D724" t="s">
        <v>2</v>
      </c>
      <c r="E724">
        <v>2</v>
      </c>
      <c r="F724" t="s">
        <v>93</v>
      </c>
      <c r="G724" s="2">
        <v>13.546722419112378</v>
      </c>
      <c r="H724" s="2" t="s">
        <v>78</v>
      </c>
    </row>
    <row r="725" spans="1:8" x14ac:dyDescent="0.25">
      <c r="A725" t="s">
        <v>88</v>
      </c>
      <c r="B725" t="s">
        <v>86</v>
      </c>
      <c r="C725" t="s">
        <v>18</v>
      </c>
      <c r="D725" t="s">
        <v>2</v>
      </c>
      <c r="E725">
        <v>2</v>
      </c>
      <c r="F725" t="s">
        <v>258</v>
      </c>
      <c r="G725" s="2">
        <v>8.3673317421486093</v>
      </c>
      <c r="H725" s="2" t="s">
        <v>78</v>
      </c>
    </row>
    <row r="726" spans="1:8" x14ac:dyDescent="0.25">
      <c r="A726" t="s">
        <v>88</v>
      </c>
      <c r="B726" t="s">
        <v>86</v>
      </c>
      <c r="C726" t="s">
        <v>18</v>
      </c>
      <c r="D726" t="s">
        <v>2</v>
      </c>
      <c r="E726">
        <v>5</v>
      </c>
      <c r="F726" t="s">
        <v>89</v>
      </c>
      <c r="G726" s="2">
        <v>6.8087817612090076</v>
      </c>
      <c r="H726" s="2" t="s">
        <v>78</v>
      </c>
    </row>
    <row r="727" spans="1:8" x14ac:dyDescent="0.25">
      <c r="A727" t="s">
        <v>88</v>
      </c>
      <c r="B727" t="s">
        <v>86</v>
      </c>
      <c r="C727" t="s">
        <v>18</v>
      </c>
      <c r="D727" t="s">
        <v>2</v>
      </c>
      <c r="E727">
        <v>5</v>
      </c>
      <c r="F727" t="s">
        <v>90</v>
      </c>
      <c r="G727" s="2">
        <v>7.3066666666666675</v>
      </c>
      <c r="H727" s="2">
        <v>-94.53</v>
      </c>
    </row>
    <row r="728" spans="1:8" x14ac:dyDescent="0.25">
      <c r="A728" t="s">
        <v>88</v>
      </c>
      <c r="B728" t="s">
        <v>86</v>
      </c>
      <c r="C728" t="s">
        <v>18</v>
      </c>
      <c r="D728" t="s">
        <v>2</v>
      </c>
      <c r="E728">
        <v>5</v>
      </c>
      <c r="F728" t="s">
        <v>91</v>
      </c>
      <c r="G728" s="2">
        <v>8.1520975024069635</v>
      </c>
      <c r="H728" s="2" t="s">
        <v>78</v>
      </c>
    </row>
    <row r="729" spans="1:8" x14ac:dyDescent="0.25">
      <c r="A729" t="s">
        <v>88</v>
      </c>
      <c r="B729" t="s">
        <v>86</v>
      </c>
      <c r="C729" t="s">
        <v>18</v>
      </c>
      <c r="D729" t="s">
        <v>2</v>
      </c>
      <c r="E729">
        <v>5</v>
      </c>
      <c r="F729" t="s">
        <v>92</v>
      </c>
      <c r="G729" s="2">
        <v>8.2766287059810431</v>
      </c>
      <c r="H729" s="2">
        <v>-96.52</v>
      </c>
    </row>
    <row r="730" spans="1:8" x14ac:dyDescent="0.25">
      <c r="A730" t="s">
        <v>88</v>
      </c>
      <c r="B730" t="s">
        <v>86</v>
      </c>
      <c r="C730" t="s">
        <v>18</v>
      </c>
      <c r="D730" t="s">
        <v>2</v>
      </c>
      <c r="E730">
        <v>5</v>
      </c>
      <c r="F730" t="s">
        <v>93</v>
      </c>
      <c r="G730" s="2">
        <v>6.2772913771032313</v>
      </c>
      <c r="H730" s="2" t="s">
        <v>78</v>
      </c>
    </row>
    <row r="731" spans="1:8" x14ac:dyDescent="0.25">
      <c r="A731" t="s">
        <v>88</v>
      </c>
      <c r="B731" t="s">
        <v>86</v>
      </c>
      <c r="C731" t="s">
        <v>18</v>
      </c>
      <c r="D731" t="s">
        <v>2</v>
      </c>
      <c r="E731">
        <v>5</v>
      </c>
      <c r="F731" t="s">
        <v>258</v>
      </c>
      <c r="G731" s="2">
        <v>8.06</v>
      </c>
      <c r="H731" s="2" t="s">
        <v>78</v>
      </c>
    </row>
    <row r="732" spans="1:8" x14ac:dyDescent="0.25">
      <c r="A732" t="s">
        <v>79</v>
      </c>
      <c r="B732" t="s">
        <v>86</v>
      </c>
      <c r="C732" t="s">
        <v>18</v>
      </c>
      <c r="D732" t="s">
        <v>2</v>
      </c>
      <c r="E732">
        <v>2</v>
      </c>
      <c r="F732" t="s">
        <v>7</v>
      </c>
      <c r="G732" s="2">
        <v>6.7450411557464776</v>
      </c>
      <c r="H732" s="2">
        <v>-106.09173655652476</v>
      </c>
    </row>
    <row r="733" spans="1:8" x14ac:dyDescent="0.25">
      <c r="A733" t="s">
        <v>79</v>
      </c>
      <c r="B733" t="s">
        <v>86</v>
      </c>
      <c r="C733" t="s">
        <v>18</v>
      </c>
      <c r="D733" t="s">
        <v>2</v>
      </c>
      <c r="E733">
        <v>2</v>
      </c>
      <c r="F733" t="s">
        <v>8</v>
      </c>
      <c r="G733" s="2">
        <v>8.2097314229203793</v>
      </c>
      <c r="H733" s="2">
        <v>-105.2967428766581</v>
      </c>
    </row>
    <row r="734" spans="1:8" x14ac:dyDescent="0.25">
      <c r="A734" t="s">
        <v>79</v>
      </c>
      <c r="B734" t="s">
        <v>86</v>
      </c>
      <c r="C734" t="s">
        <v>18</v>
      </c>
      <c r="D734" t="s">
        <v>2</v>
      </c>
      <c r="E734">
        <v>2</v>
      </c>
      <c r="F734" t="s">
        <v>9</v>
      </c>
      <c r="G734" s="2">
        <v>9.7757988336851493</v>
      </c>
      <c r="H734" s="2">
        <v>-105.16675541362299</v>
      </c>
    </row>
    <row r="735" spans="1:8" x14ac:dyDescent="0.25">
      <c r="A735" t="s">
        <v>79</v>
      </c>
      <c r="B735" t="s">
        <v>86</v>
      </c>
      <c r="C735" t="s">
        <v>18</v>
      </c>
      <c r="D735" t="s">
        <v>2</v>
      </c>
      <c r="E735">
        <v>2</v>
      </c>
      <c r="F735" t="s">
        <v>10</v>
      </c>
      <c r="G735" s="2">
        <v>10.020089790442508</v>
      </c>
      <c r="H735" s="2">
        <v>-105.13169743631643</v>
      </c>
    </row>
    <row r="736" spans="1:8" x14ac:dyDescent="0.25">
      <c r="A736" t="s">
        <v>79</v>
      </c>
      <c r="B736" t="s">
        <v>86</v>
      </c>
      <c r="C736" t="s">
        <v>18</v>
      </c>
      <c r="D736" t="s">
        <v>2</v>
      </c>
      <c r="E736">
        <v>2</v>
      </c>
      <c r="F736" t="s">
        <v>11</v>
      </c>
      <c r="G736" s="2">
        <v>11.256375499192654</v>
      </c>
      <c r="H736" s="2">
        <v>-105.060605437227</v>
      </c>
    </row>
    <row r="737" spans="1:8" x14ac:dyDescent="0.25">
      <c r="A737" t="s">
        <v>79</v>
      </c>
      <c r="B737" t="s">
        <v>86</v>
      </c>
      <c r="C737" t="s">
        <v>18</v>
      </c>
      <c r="D737" t="s">
        <v>2</v>
      </c>
      <c r="E737">
        <v>2</v>
      </c>
      <c r="F737" t="s">
        <v>12</v>
      </c>
      <c r="G737" s="2">
        <v>12.0151856480575</v>
      </c>
      <c r="H737" s="2">
        <v>-105.04680983520815</v>
      </c>
    </row>
    <row r="738" spans="1:8" x14ac:dyDescent="0.25">
      <c r="A738" t="s">
        <v>79</v>
      </c>
      <c r="B738" t="s">
        <v>86</v>
      </c>
      <c r="C738" t="s">
        <v>18</v>
      </c>
      <c r="D738" t="s">
        <v>2</v>
      </c>
      <c r="E738">
        <v>2</v>
      </c>
      <c r="F738" t="s">
        <v>13</v>
      </c>
      <c r="G738" s="2">
        <v>12.265724665503299</v>
      </c>
      <c r="H738" s="2">
        <v>-104.77498934403783</v>
      </c>
    </row>
    <row r="739" spans="1:8" x14ac:dyDescent="0.25">
      <c r="A739" t="s">
        <v>79</v>
      </c>
      <c r="B739" t="s">
        <v>86</v>
      </c>
      <c r="C739" t="s">
        <v>18</v>
      </c>
      <c r="D739" t="s">
        <v>2</v>
      </c>
      <c r="E739">
        <v>2</v>
      </c>
      <c r="F739" t="s">
        <v>14</v>
      </c>
      <c r="G739" s="2">
        <v>12.276889519826861</v>
      </c>
      <c r="H739" s="2">
        <v>-104.48165984119127</v>
      </c>
    </row>
    <row r="740" spans="1:8" x14ac:dyDescent="0.25">
      <c r="A740" t="s">
        <v>79</v>
      </c>
      <c r="B740" t="s">
        <v>86</v>
      </c>
      <c r="C740" t="s">
        <v>18</v>
      </c>
      <c r="D740" t="s">
        <v>2</v>
      </c>
      <c r="E740">
        <v>2</v>
      </c>
      <c r="F740" t="s">
        <v>15</v>
      </c>
      <c r="G740" s="2">
        <v>12.4393872571631</v>
      </c>
      <c r="H740" s="2">
        <v>-104.33291559931254</v>
      </c>
    </row>
    <row r="741" spans="1:8" x14ac:dyDescent="0.25">
      <c r="A741" t="s">
        <v>79</v>
      </c>
      <c r="B741" t="s">
        <v>86</v>
      </c>
      <c r="C741" t="s">
        <v>18</v>
      </c>
      <c r="D741" t="s">
        <v>2</v>
      </c>
      <c r="E741">
        <v>2</v>
      </c>
      <c r="F741" t="s">
        <v>16</v>
      </c>
      <c r="G741" s="2">
        <v>12.4932058362823</v>
      </c>
      <c r="H741" s="2">
        <v>-104.27852923960261</v>
      </c>
    </row>
    <row r="742" spans="1:8" x14ac:dyDescent="0.25">
      <c r="A742" t="s">
        <v>79</v>
      </c>
      <c r="B742" t="s">
        <v>86</v>
      </c>
      <c r="C742" t="s">
        <v>18</v>
      </c>
      <c r="D742" t="s">
        <v>2</v>
      </c>
      <c r="E742">
        <v>2</v>
      </c>
      <c r="F742" t="s">
        <v>19</v>
      </c>
      <c r="G742" s="2">
        <v>12.5965253206857</v>
      </c>
      <c r="H742" s="2">
        <v>-104.237046951457</v>
      </c>
    </row>
    <row r="743" spans="1:8" x14ac:dyDescent="0.25">
      <c r="A743" t="s">
        <v>79</v>
      </c>
      <c r="B743" t="s">
        <v>86</v>
      </c>
      <c r="C743" t="s">
        <v>18</v>
      </c>
      <c r="D743" t="s">
        <v>2</v>
      </c>
      <c r="E743">
        <v>2</v>
      </c>
      <c r="F743" t="s">
        <v>20</v>
      </c>
      <c r="G743" s="2">
        <v>12.9413615042359</v>
      </c>
      <c r="H743" s="2">
        <v>-104.04248748745199</v>
      </c>
    </row>
    <row r="744" spans="1:8" x14ac:dyDescent="0.25">
      <c r="A744" t="s">
        <v>79</v>
      </c>
      <c r="B744" t="s">
        <v>86</v>
      </c>
      <c r="C744" t="s">
        <v>18</v>
      </c>
      <c r="D744" t="s">
        <v>2</v>
      </c>
      <c r="E744">
        <v>2</v>
      </c>
      <c r="F744" t="s">
        <v>21</v>
      </c>
      <c r="G744" s="2">
        <v>12.994009206928183</v>
      </c>
      <c r="H744" s="2">
        <v>-103.93345448420199</v>
      </c>
    </row>
    <row r="745" spans="1:8" x14ac:dyDescent="0.25">
      <c r="A745" t="s">
        <v>79</v>
      </c>
      <c r="B745" t="s">
        <v>86</v>
      </c>
      <c r="C745" t="s">
        <v>18</v>
      </c>
      <c r="D745" t="s">
        <v>2</v>
      </c>
      <c r="E745">
        <v>2</v>
      </c>
      <c r="F745" t="s">
        <v>22</v>
      </c>
      <c r="G745" s="2">
        <v>13.143650066269226</v>
      </c>
      <c r="H745" s="2">
        <v>-103.89420172368425</v>
      </c>
    </row>
    <row r="746" spans="1:8" x14ac:dyDescent="0.25">
      <c r="A746" t="s">
        <v>79</v>
      </c>
      <c r="B746" t="s">
        <v>86</v>
      </c>
      <c r="C746" t="s">
        <v>18</v>
      </c>
      <c r="D746" t="s">
        <v>2</v>
      </c>
      <c r="E746">
        <v>2</v>
      </c>
      <c r="F746" t="s">
        <v>23</v>
      </c>
      <c r="G746" s="2">
        <v>13.253834611449401</v>
      </c>
      <c r="H746" s="2">
        <v>-103.88333144343299</v>
      </c>
    </row>
    <row r="747" spans="1:8" x14ac:dyDescent="0.25">
      <c r="A747" t="s">
        <v>79</v>
      </c>
      <c r="B747" t="s">
        <v>86</v>
      </c>
      <c r="C747" t="s">
        <v>18</v>
      </c>
      <c r="D747" t="s">
        <v>2</v>
      </c>
      <c r="E747">
        <v>2</v>
      </c>
      <c r="F747" t="s">
        <v>24</v>
      </c>
      <c r="G747" s="2">
        <v>13.324026672616922</v>
      </c>
      <c r="H747" s="2">
        <v>-103.85288466503513</v>
      </c>
    </row>
    <row r="748" spans="1:8" x14ac:dyDescent="0.25">
      <c r="A748" t="s">
        <v>79</v>
      </c>
      <c r="B748" t="s">
        <v>86</v>
      </c>
      <c r="C748" t="s">
        <v>18</v>
      </c>
      <c r="D748" t="s">
        <v>2</v>
      </c>
      <c r="E748">
        <v>2</v>
      </c>
      <c r="F748" t="s">
        <v>25</v>
      </c>
      <c r="G748" s="2">
        <v>13.331291190949999</v>
      </c>
      <c r="H748" s="2">
        <v>-103.536403367068</v>
      </c>
    </row>
    <row r="749" spans="1:8" x14ac:dyDescent="0.25">
      <c r="A749" t="s">
        <v>79</v>
      </c>
      <c r="B749" t="s">
        <v>86</v>
      </c>
      <c r="C749" t="s">
        <v>18</v>
      </c>
      <c r="D749" t="s">
        <v>2</v>
      </c>
      <c r="E749">
        <v>2</v>
      </c>
      <c r="F749" t="s">
        <v>26</v>
      </c>
      <c r="G749" s="2">
        <v>13.4435405834574</v>
      </c>
      <c r="H749" s="2">
        <v>-103.48018538553939</v>
      </c>
    </row>
    <row r="750" spans="1:8" x14ac:dyDescent="0.25">
      <c r="A750" t="s">
        <v>79</v>
      </c>
      <c r="B750" t="s">
        <v>86</v>
      </c>
      <c r="C750" t="s">
        <v>18</v>
      </c>
      <c r="D750" t="s">
        <v>2</v>
      </c>
      <c r="E750">
        <v>2</v>
      </c>
      <c r="F750" t="s">
        <v>27</v>
      </c>
      <c r="G750" s="2">
        <v>13.4572563946965</v>
      </c>
      <c r="H750" s="2">
        <v>-103.387182604888</v>
      </c>
    </row>
    <row r="751" spans="1:8" x14ac:dyDescent="0.25">
      <c r="A751" t="s">
        <v>79</v>
      </c>
      <c r="B751" t="s">
        <v>86</v>
      </c>
      <c r="C751" t="s">
        <v>18</v>
      </c>
      <c r="D751" t="s">
        <v>2</v>
      </c>
      <c r="E751">
        <v>2</v>
      </c>
      <c r="F751" t="s">
        <v>28</v>
      </c>
      <c r="G751" s="2">
        <v>13.587239169327299</v>
      </c>
      <c r="H751" s="2">
        <v>-103.30159276900743</v>
      </c>
    </row>
    <row r="752" spans="1:8" x14ac:dyDescent="0.25">
      <c r="A752" t="s">
        <v>79</v>
      </c>
      <c r="B752" t="s">
        <v>86</v>
      </c>
      <c r="C752" t="s">
        <v>18</v>
      </c>
      <c r="D752" t="s">
        <v>2</v>
      </c>
      <c r="E752">
        <v>2</v>
      </c>
      <c r="F752" t="s">
        <v>29</v>
      </c>
      <c r="G752" s="2">
        <v>13.597430924532155</v>
      </c>
      <c r="H752" s="2">
        <v>-102.7661386414246</v>
      </c>
    </row>
    <row r="753" spans="1:8" x14ac:dyDescent="0.25">
      <c r="A753" t="s">
        <v>79</v>
      </c>
      <c r="B753" t="s">
        <v>86</v>
      </c>
      <c r="C753" t="s">
        <v>18</v>
      </c>
      <c r="D753" t="s">
        <v>2</v>
      </c>
      <c r="E753">
        <v>2</v>
      </c>
      <c r="F753" t="s">
        <v>30</v>
      </c>
      <c r="G753" s="2">
        <v>13.6950645803583</v>
      </c>
      <c r="H753" s="2">
        <v>-102.670973091184</v>
      </c>
    </row>
    <row r="754" spans="1:8" x14ac:dyDescent="0.25">
      <c r="A754" t="s">
        <v>79</v>
      </c>
      <c r="B754" t="s">
        <v>86</v>
      </c>
      <c r="C754" t="s">
        <v>18</v>
      </c>
      <c r="D754" t="s">
        <v>2</v>
      </c>
      <c r="E754">
        <v>2</v>
      </c>
      <c r="F754" t="s">
        <v>31</v>
      </c>
      <c r="G754" s="2">
        <v>13.910290653601148</v>
      </c>
      <c r="H754" s="2">
        <v>-102.67097309118368</v>
      </c>
    </row>
    <row r="755" spans="1:8" x14ac:dyDescent="0.25">
      <c r="A755" t="s">
        <v>79</v>
      </c>
      <c r="B755" t="s">
        <v>86</v>
      </c>
      <c r="C755" t="s">
        <v>18</v>
      </c>
      <c r="D755" t="s">
        <v>2</v>
      </c>
      <c r="E755">
        <v>2</v>
      </c>
      <c r="F755" t="s">
        <v>32</v>
      </c>
      <c r="G755" s="2">
        <v>14.153487978897408</v>
      </c>
      <c r="H755" s="2">
        <v>-102.61277662790062</v>
      </c>
    </row>
    <row r="756" spans="1:8" x14ac:dyDescent="0.25">
      <c r="A756" t="s">
        <v>79</v>
      </c>
      <c r="B756" t="s">
        <v>86</v>
      </c>
      <c r="C756" t="s">
        <v>18</v>
      </c>
      <c r="D756" t="s">
        <v>2</v>
      </c>
      <c r="E756">
        <v>2</v>
      </c>
      <c r="F756" t="s">
        <v>33</v>
      </c>
      <c r="G756" s="2">
        <v>14.329180331400201</v>
      </c>
      <c r="H756" s="2">
        <v>-102.60915726811488</v>
      </c>
    </row>
    <row r="757" spans="1:8" x14ac:dyDescent="0.25">
      <c r="A757" t="s">
        <v>79</v>
      </c>
      <c r="B757" t="s">
        <v>86</v>
      </c>
      <c r="C757" t="s">
        <v>18</v>
      </c>
      <c r="D757" t="s">
        <v>2</v>
      </c>
      <c r="E757">
        <v>2</v>
      </c>
      <c r="F757" t="s">
        <v>34</v>
      </c>
      <c r="G757" s="2">
        <v>14.369579495608299</v>
      </c>
      <c r="H757" s="2">
        <v>-102.56936219282917</v>
      </c>
    </row>
    <row r="758" spans="1:8" x14ac:dyDescent="0.25">
      <c r="A758" t="s">
        <v>79</v>
      </c>
      <c r="B758" t="s">
        <v>86</v>
      </c>
      <c r="C758" t="s">
        <v>18</v>
      </c>
      <c r="D758" t="s">
        <v>2</v>
      </c>
      <c r="E758">
        <v>2</v>
      </c>
      <c r="F758" t="s">
        <v>35</v>
      </c>
      <c r="G758" s="2">
        <v>14.5281879431428</v>
      </c>
      <c r="H758" s="2">
        <v>-102.32613713769101</v>
      </c>
    </row>
    <row r="759" spans="1:8" x14ac:dyDescent="0.25">
      <c r="A759" t="s">
        <v>79</v>
      </c>
      <c r="B759" t="s">
        <v>86</v>
      </c>
      <c r="C759" t="s">
        <v>18</v>
      </c>
      <c r="D759" t="s">
        <v>2</v>
      </c>
      <c r="E759">
        <v>2</v>
      </c>
      <c r="F759" t="s">
        <v>36</v>
      </c>
      <c r="G759" s="2">
        <v>14.5346961255082</v>
      </c>
      <c r="H759" s="2">
        <v>-102.232565828712</v>
      </c>
    </row>
    <row r="760" spans="1:8" x14ac:dyDescent="0.25">
      <c r="A760" t="s">
        <v>79</v>
      </c>
      <c r="B760" t="s">
        <v>86</v>
      </c>
      <c r="C760" t="s">
        <v>18</v>
      </c>
      <c r="D760" t="s">
        <v>2</v>
      </c>
      <c r="E760">
        <v>2</v>
      </c>
      <c r="F760" t="s">
        <v>37</v>
      </c>
      <c r="G760" s="2">
        <v>14.681678658603229</v>
      </c>
      <c r="H760" s="2">
        <v>-101.558998093543</v>
      </c>
    </row>
    <row r="761" spans="1:8" x14ac:dyDescent="0.25">
      <c r="A761" t="s">
        <v>79</v>
      </c>
      <c r="B761" t="s">
        <v>86</v>
      </c>
      <c r="C761" t="s">
        <v>18</v>
      </c>
      <c r="D761" t="s">
        <v>2</v>
      </c>
      <c r="E761">
        <v>2</v>
      </c>
      <c r="F761" t="s">
        <v>38</v>
      </c>
      <c r="G761" s="2">
        <v>14.8820237873514</v>
      </c>
      <c r="H761" s="2">
        <v>-101.432128228528</v>
      </c>
    </row>
    <row r="762" spans="1:8" x14ac:dyDescent="0.25">
      <c r="A762" t="s">
        <v>79</v>
      </c>
      <c r="B762" t="s">
        <v>86</v>
      </c>
      <c r="C762" t="s">
        <v>18</v>
      </c>
      <c r="D762" t="s">
        <v>2</v>
      </c>
      <c r="E762">
        <v>2</v>
      </c>
      <c r="F762" t="s">
        <v>39</v>
      </c>
      <c r="G762" s="2">
        <v>14.882023787351446</v>
      </c>
      <c r="H762" s="2">
        <v>-101.38030868459199</v>
      </c>
    </row>
    <row r="763" spans="1:8" x14ac:dyDescent="0.25">
      <c r="A763" t="s">
        <v>79</v>
      </c>
      <c r="B763" t="s">
        <v>86</v>
      </c>
      <c r="C763" t="s">
        <v>18</v>
      </c>
      <c r="D763" t="s">
        <v>2</v>
      </c>
      <c r="E763">
        <v>2</v>
      </c>
      <c r="F763" t="s">
        <v>40</v>
      </c>
      <c r="G763" s="2">
        <v>15.068450838054332</v>
      </c>
      <c r="H763" s="2">
        <v>-101.079777457906</v>
      </c>
    </row>
    <row r="764" spans="1:8" x14ac:dyDescent="0.25">
      <c r="A764" t="s">
        <v>79</v>
      </c>
      <c r="B764" t="s">
        <v>86</v>
      </c>
      <c r="C764" t="s">
        <v>18</v>
      </c>
      <c r="D764" t="s">
        <v>2</v>
      </c>
      <c r="E764">
        <v>2</v>
      </c>
      <c r="F764" t="s">
        <v>41</v>
      </c>
      <c r="G764" s="2">
        <v>15.201177335165102</v>
      </c>
      <c r="H764" s="2">
        <v>-100.941296157628</v>
      </c>
    </row>
    <row r="765" spans="1:8" x14ac:dyDescent="0.25">
      <c r="A765" t="s">
        <v>79</v>
      </c>
      <c r="B765" t="s">
        <v>86</v>
      </c>
      <c r="C765" t="s">
        <v>18</v>
      </c>
      <c r="D765" t="s">
        <v>2</v>
      </c>
      <c r="E765">
        <v>2</v>
      </c>
      <c r="F765" t="s">
        <v>42</v>
      </c>
      <c r="G765" s="2">
        <v>15.214531727331201</v>
      </c>
      <c r="H765" s="2">
        <v>-100.817855513962</v>
      </c>
    </row>
    <row r="766" spans="1:8" x14ac:dyDescent="0.25">
      <c r="A766" t="s">
        <v>79</v>
      </c>
      <c r="B766" t="s">
        <v>86</v>
      </c>
      <c r="C766" t="s">
        <v>18</v>
      </c>
      <c r="D766" t="s">
        <v>2</v>
      </c>
      <c r="E766">
        <v>2</v>
      </c>
      <c r="F766" t="s">
        <v>43</v>
      </c>
      <c r="G766" s="2">
        <v>15.309277348169681</v>
      </c>
      <c r="H766" s="2">
        <v>-100.791476551996</v>
      </c>
    </row>
    <row r="767" spans="1:8" x14ac:dyDescent="0.25">
      <c r="A767" t="s">
        <v>79</v>
      </c>
      <c r="B767" t="s">
        <v>86</v>
      </c>
      <c r="C767" t="s">
        <v>18</v>
      </c>
      <c r="D767" t="s">
        <v>2</v>
      </c>
      <c r="E767">
        <v>2</v>
      </c>
      <c r="F767" t="s">
        <v>44</v>
      </c>
      <c r="G767" s="2">
        <v>15.408491539460055</v>
      </c>
      <c r="H767" s="2">
        <v>-100.71634582952619</v>
      </c>
    </row>
    <row r="768" spans="1:8" x14ac:dyDescent="0.25">
      <c r="A768" t="s">
        <v>79</v>
      </c>
      <c r="B768" t="s">
        <v>86</v>
      </c>
      <c r="C768" t="s">
        <v>18</v>
      </c>
      <c r="D768" t="s">
        <v>2</v>
      </c>
      <c r="E768">
        <v>2</v>
      </c>
      <c r="F768" t="s">
        <v>45</v>
      </c>
      <c r="G768" s="2">
        <v>15.660507308469933</v>
      </c>
      <c r="H768" s="2">
        <v>-100.584020932976</v>
      </c>
    </row>
    <row r="769" spans="1:8" x14ac:dyDescent="0.25">
      <c r="A769" t="s">
        <v>79</v>
      </c>
      <c r="B769" t="s">
        <v>86</v>
      </c>
      <c r="C769" t="s">
        <v>18</v>
      </c>
      <c r="D769" t="s">
        <v>2</v>
      </c>
      <c r="E769">
        <v>2</v>
      </c>
      <c r="F769" t="s">
        <v>46</v>
      </c>
      <c r="G769" s="2">
        <v>15.6845135857975</v>
      </c>
      <c r="H769" s="2">
        <v>-99.894488748663804</v>
      </c>
    </row>
    <row r="770" spans="1:8" x14ac:dyDescent="0.25">
      <c r="A770" t="s">
        <v>79</v>
      </c>
      <c r="B770" t="s">
        <v>86</v>
      </c>
      <c r="C770" t="s">
        <v>18</v>
      </c>
      <c r="D770" t="s">
        <v>2</v>
      </c>
      <c r="E770">
        <v>2</v>
      </c>
      <c r="F770" t="s">
        <v>47</v>
      </c>
      <c r="G770" s="2">
        <v>15.838639887799509</v>
      </c>
      <c r="H770" s="2">
        <v>-99.638871075399905</v>
      </c>
    </row>
    <row r="771" spans="1:8" x14ac:dyDescent="0.25">
      <c r="A771" t="s">
        <v>79</v>
      </c>
      <c r="B771" t="s">
        <v>86</v>
      </c>
      <c r="C771" t="s">
        <v>18</v>
      </c>
      <c r="D771" t="s">
        <v>2</v>
      </c>
      <c r="E771">
        <v>2</v>
      </c>
      <c r="F771" t="s">
        <v>48</v>
      </c>
      <c r="G771" s="2">
        <v>16.122943652089262</v>
      </c>
      <c r="H771" s="2">
        <v>-99.478421585080923</v>
      </c>
    </row>
    <row r="772" spans="1:8" x14ac:dyDescent="0.25">
      <c r="A772" t="s">
        <v>79</v>
      </c>
      <c r="B772" t="s">
        <v>86</v>
      </c>
      <c r="C772" t="s">
        <v>18</v>
      </c>
      <c r="D772" t="s">
        <v>2</v>
      </c>
      <c r="E772">
        <v>2</v>
      </c>
      <c r="F772" t="s">
        <v>49</v>
      </c>
      <c r="G772" s="2">
        <v>17.655253453239261</v>
      </c>
      <c r="H772" s="2">
        <v>-98.738933608127695</v>
      </c>
    </row>
    <row r="773" spans="1:8" x14ac:dyDescent="0.25">
      <c r="A773" t="s">
        <v>79</v>
      </c>
      <c r="B773" t="s">
        <v>86</v>
      </c>
      <c r="C773" t="s">
        <v>18</v>
      </c>
      <c r="D773" t="s">
        <v>2</v>
      </c>
      <c r="E773">
        <v>5</v>
      </c>
      <c r="F773" t="s">
        <v>7</v>
      </c>
      <c r="G773" s="2">
        <v>5.1401018299678816</v>
      </c>
      <c r="H773" s="2">
        <v>-105.80786737538313</v>
      </c>
    </row>
    <row r="774" spans="1:8" x14ac:dyDescent="0.25">
      <c r="A774" t="s">
        <v>79</v>
      </c>
      <c r="B774" t="s">
        <v>86</v>
      </c>
      <c r="C774" t="s">
        <v>18</v>
      </c>
      <c r="D774" t="s">
        <v>2</v>
      </c>
      <c r="E774">
        <v>5</v>
      </c>
      <c r="F774" t="s">
        <v>8</v>
      </c>
      <c r="G774" s="2">
        <v>5.4740329833832302</v>
      </c>
      <c r="H774" s="2">
        <v>-102.82349685065982</v>
      </c>
    </row>
    <row r="775" spans="1:8" x14ac:dyDescent="0.25">
      <c r="A775" t="s">
        <v>79</v>
      </c>
      <c r="B775" t="s">
        <v>86</v>
      </c>
      <c r="C775" t="s">
        <v>18</v>
      </c>
      <c r="D775" t="s">
        <v>2</v>
      </c>
      <c r="E775">
        <v>5</v>
      </c>
      <c r="F775" t="s">
        <v>9</v>
      </c>
      <c r="G775" s="2">
        <v>6.83999927958744</v>
      </c>
      <c r="H775" s="2">
        <v>-102.5722303717521</v>
      </c>
    </row>
    <row r="776" spans="1:8" x14ac:dyDescent="0.25">
      <c r="A776" t="s">
        <v>79</v>
      </c>
      <c r="B776" t="s">
        <v>86</v>
      </c>
      <c r="C776" t="s">
        <v>18</v>
      </c>
      <c r="D776" t="s">
        <v>2</v>
      </c>
      <c r="E776">
        <v>5</v>
      </c>
      <c r="F776" t="s">
        <v>10</v>
      </c>
      <c r="G776" s="2">
        <v>6.9810753412425202</v>
      </c>
      <c r="H776" s="2">
        <v>-101.653894888918</v>
      </c>
    </row>
    <row r="777" spans="1:8" x14ac:dyDescent="0.25">
      <c r="A777" t="s">
        <v>79</v>
      </c>
      <c r="B777" t="s">
        <v>86</v>
      </c>
      <c r="C777" t="s">
        <v>18</v>
      </c>
      <c r="D777" t="s">
        <v>2</v>
      </c>
      <c r="E777">
        <v>5</v>
      </c>
      <c r="F777" t="s">
        <v>11</v>
      </c>
      <c r="G777" s="2">
        <v>7.0128675032673504</v>
      </c>
      <c r="H777" s="2">
        <v>-100.98981000669799</v>
      </c>
    </row>
    <row r="778" spans="1:8" x14ac:dyDescent="0.25">
      <c r="A778" t="s">
        <v>79</v>
      </c>
      <c r="B778" t="s">
        <v>86</v>
      </c>
      <c r="C778" t="s">
        <v>18</v>
      </c>
      <c r="D778" t="s">
        <v>2</v>
      </c>
      <c r="E778">
        <v>5</v>
      </c>
      <c r="F778" t="s">
        <v>12</v>
      </c>
      <c r="G778" s="2">
        <v>7.3350486175414797</v>
      </c>
      <c r="H778" s="2">
        <v>-100.76569729199301</v>
      </c>
    </row>
    <row r="779" spans="1:8" x14ac:dyDescent="0.25">
      <c r="A779" t="s">
        <v>79</v>
      </c>
      <c r="B779" t="s">
        <v>86</v>
      </c>
      <c r="C779" t="s">
        <v>18</v>
      </c>
      <c r="D779" t="s">
        <v>2</v>
      </c>
      <c r="E779">
        <v>5</v>
      </c>
      <c r="F779" t="s">
        <v>13</v>
      </c>
      <c r="G779" s="2">
        <v>7.6473622416582359</v>
      </c>
      <c r="H779" s="2">
        <v>-100.74639344479969</v>
      </c>
    </row>
    <row r="780" spans="1:8" x14ac:dyDescent="0.25">
      <c r="A780" t="s">
        <v>79</v>
      </c>
      <c r="B780" t="s">
        <v>86</v>
      </c>
      <c r="C780" t="s">
        <v>18</v>
      </c>
      <c r="D780" t="s">
        <v>2</v>
      </c>
      <c r="E780">
        <v>5</v>
      </c>
      <c r="F780" t="s">
        <v>14</v>
      </c>
      <c r="G780" s="2">
        <v>8.0969284914216271</v>
      </c>
      <c r="H780" s="2">
        <v>-100.735132358686</v>
      </c>
    </row>
    <row r="781" spans="1:8" x14ac:dyDescent="0.25">
      <c r="A781" t="s">
        <v>79</v>
      </c>
      <c r="B781" t="s">
        <v>86</v>
      </c>
      <c r="C781" t="s">
        <v>18</v>
      </c>
      <c r="D781" t="s">
        <v>2</v>
      </c>
      <c r="E781">
        <v>5</v>
      </c>
      <c r="F781" t="s">
        <v>15</v>
      </c>
      <c r="G781" s="2">
        <v>8.1129336878551666</v>
      </c>
      <c r="H781" s="2">
        <v>-100.496615773288</v>
      </c>
    </row>
    <row r="782" spans="1:8" x14ac:dyDescent="0.25">
      <c r="A782" t="s">
        <v>79</v>
      </c>
      <c r="B782" t="s">
        <v>86</v>
      </c>
      <c r="C782" t="s">
        <v>18</v>
      </c>
      <c r="D782" t="s">
        <v>2</v>
      </c>
      <c r="E782">
        <v>5</v>
      </c>
      <c r="F782" t="s">
        <v>16</v>
      </c>
      <c r="G782" s="2">
        <v>8.3903511942242535</v>
      </c>
      <c r="H782" s="2">
        <v>-100.36922372425578</v>
      </c>
    </row>
    <row r="783" spans="1:8" x14ac:dyDescent="0.25">
      <c r="A783" t="s">
        <v>79</v>
      </c>
      <c r="B783" t="s">
        <v>86</v>
      </c>
      <c r="C783" t="s">
        <v>18</v>
      </c>
      <c r="D783" t="s">
        <v>2</v>
      </c>
      <c r="E783">
        <v>5</v>
      </c>
      <c r="F783" t="s">
        <v>19</v>
      </c>
      <c r="G783" s="2">
        <v>8.5663797594206201</v>
      </c>
      <c r="H783" s="2">
        <v>-100.15040606909089</v>
      </c>
    </row>
    <row r="784" spans="1:8" x14ac:dyDescent="0.25">
      <c r="A784" t="s">
        <v>79</v>
      </c>
      <c r="B784" t="s">
        <v>86</v>
      </c>
      <c r="C784" t="s">
        <v>18</v>
      </c>
      <c r="D784" t="s">
        <v>2</v>
      </c>
      <c r="E784">
        <v>5</v>
      </c>
      <c r="F784" t="s">
        <v>20</v>
      </c>
      <c r="G784" s="2">
        <v>8.5798962520408697</v>
      </c>
      <c r="H784" s="2">
        <v>-99.833918557166584</v>
      </c>
    </row>
    <row r="785" spans="1:8" x14ac:dyDescent="0.25">
      <c r="A785" t="s">
        <v>79</v>
      </c>
      <c r="B785" t="s">
        <v>86</v>
      </c>
      <c r="C785" t="s">
        <v>18</v>
      </c>
      <c r="D785" t="s">
        <v>2</v>
      </c>
      <c r="E785">
        <v>5</v>
      </c>
      <c r="F785" t="s">
        <v>21</v>
      </c>
      <c r="G785" s="2">
        <v>8.8111512945217001</v>
      </c>
      <c r="H785" s="2">
        <v>-99.645772795810075</v>
      </c>
    </row>
    <row r="786" spans="1:8" x14ac:dyDescent="0.25">
      <c r="A786" t="s">
        <v>79</v>
      </c>
      <c r="B786" t="s">
        <v>86</v>
      </c>
      <c r="C786" t="s">
        <v>18</v>
      </c>
      <c r="D786" t="s">
        <v>2</v>
      </c>
      <c r="E786">
        <v>5</v>
      </c>
      <c r="F786" t="s">
        <v>22</v>
      </c>
      <c r="G786" s="2">
        <v>8.9494194176274089</v>
      </c>
      <c r="H786" s="2">
        <v>-99.395259852009204</v>
      </c>
    </row>
    <row r="787" spans="1:8" x14ac:dyDescent="0.25">
      <c r="A787" t="s">
        <v>79</v>
      </c>
      <c r="B787" t="s">
        <v>86</v>
      </c>
      <c r="C787" t="s">
        <v>18</v>
      </c>
      <c r="D787" t="s">
        <v>2</v>
      </c>
      <c r="E787">
        <v>5</v>
      </c>
      <c r="F787" t="s">
        <v>23</v>
      </c>
      <c r="G787" s="2">
        <v>9.0474558957238642</v>
      </c>
      <c r="H787" s="2">
        <v>-99.341110825142806</v>
      </c>
    </row>
    <row r="788" spans="1:8" x14ac:dyDescent="0.25">
      <c r="A788" t="s">
        <v>79</v>
      </c>
      <c r="B788" t="s">
        <v>86</v>
      </c>
      <c r="C788" t="s">
        <v>18</v>
      </c>
      <c r="D788" t="s">
        <v>2</v>
      </c>
      <c r="E788">
        <v>5</v>
      </c>
      <c r="F788" t="s">
        <v>24</v>
      </c>
      <c r="G788" s="2">
        <v>9.0833561042731432</v>
      </c>
      <c r="H788" s="2">
        <v>-99.318199446015427</v>
      </c>
    </row>
    <row r="789" spans="1:8" x14ac:dyDescent="0.25">
      <c r="A789" t="s">
        <v>79</v>
      </c>
      <c r="B789" t="s">
        <v>86</v>
      </c>
      <c r="C789" t="s">
        <v>18</v>
      </c>
      <c r="D789" t="s">
        <v>2</v>
      </c>
      <c r="E789">
        <v>5</v>
      </c>
      <c r="F789" t="s">
        <v>25</v>
      </c>
      <c r="G789" s="2">
        <v>9.3151165869597392</v>
      </c>
      <c r="H789" s="2">
        <v>-99.214853841436934</v>
      </c>
    </row>
    <row r="790" spans="1:8" x14ac:dyDescent="0.25">
      <c r="A790" t="s">
        <v>79</v>
      </c>
      <c r="B790" t="s">
        <v>86</v>
      </c>
      <c r="C790" t="s">
        <v>18</v>
      </c>
      <c r="D790" t="s">
        <v>2</v>
      </c>
      <c r="E790">
        <v>5</v>
      </c>
      <c r="F790" t="s">
        <v>26</v>
      </c>
      <c r="G790" s="2">
        <v>9.4884656149009405</v>
      </c>
      <c r="H790" s="2">
        <v>-99.139871661799674</v>
      </c>
    </row>
    <row r="791" spans="1:8" x14ac:dyDescent="0.25">
      <c r="A791" t="s">
        <v>79</v>
      </c>
      <c r="B791" t="s">
        <v>86</v>
      </c>
      <c r="C791" t="s">
        <v>18</v>
      </c>
      <c r="D791" t="s">
        <v>2</v>
      </c>
      <c r="E791">
        <v>5</v>
      </c>
      <c r="F791" t="s">
        <v>27</v>
      </c>
      <c r="G791" s="2">
        <v>9.5584250019101695</v>
      </c>
      <c r="H791" s="2">
        <v>-99.026972329699561</v>
      </c>
    </row>
    <row r="792" spans="1:8" x14ac:dyDescent="0.25">
      <c r="A792" t="s">
        <v>79</v>
      </c>
      <c r="B792" t="s">
        <v>86</v>
      </c>
      <c r="C792" t="s">
        <v>18</v>
      </c>
      <c r="D792" t="s">
        <v>2</v>
      </c>
      <c r="E792">
        <v>5</v>
      </c>
      <c r="F792" t="s">
        <v>28</v>
      </c>
      <c r="G792" s="2">
        <v>9.5671583677736098</v>
      </c>
      <c r="H792" s="2">
        <v>-98.882286610229187</v>
      </c>
    </row>
    <row r="793" spans="1:8" x14ac:dyDescent="0.25">
      <c r="A793" t="s">
        <v>79</v>
      </c>
      <c r="B793" t="s">
        <v>86</v>
      </c>
      <c r="C793" t="s">
        <v>18</v>
      </c>
      <c r="D793" t="s">
        <v>2</v>
      </c>
      <c r="E793">
        <v>5</v>
      </c>
      <c r="F793" t="s">
        <v>29</v>
      </c>
      <c r="G793" s="2">
        <v>9.6847105950363392</v>
      </c>
      <c r="H793" s="2">
        <v>-98.781811739810095</v>
      </c>
    </row>
    <row r="794" spans="1:8" x14ac:dyDescent="0.25">
      <c r="A794" t="s">
        <v>79</v>
      </c>
      <c r="B794" t="s">
        <v>86</v>
      </c>
      <c r="C794" t="s">
        <v>18</v>
      </c>
      <c r="D794" t="s">
        <v>2</v>
      </c>
      <c r="E794">
        <v>5</v>
      </c>
      <c r="F794" t="s">
        <v>30</v>
      </c>
      <c r="G794" s="2">
        <v>9.7526146494654498</v>
      </c>
      <c r="H794" s="2">
        <v>-98.621507280469203</v>
      </c>
    </row>
    <row r="795" spans="1:8" x14ac:dyDescent="0.25">
      <c r="A795" t="s">
        <v>79</v>
      </c>
      <c r="B795" t="s">
        <v>86</v>
      </c>
      <c r="C795" t="s">
        <v>18</v>
      </c>
      <c r="D795" t="s">
        <v>2</v>
      </c>
      <c r="E795">
        <v>5</v>
      </c>
      <c r="F795" t="s">
        <v>31</v>
      </c>
      <c r="G795" s="2">
        <v>9.7602647835668002</v>
      </c>
      <c r="H795" s="2">
        <v>-98.588997480318696</v>
      </c>
    </row>
    <row r="796" spans="1:8" x14ac:dyDescent="0.25">
      <c r="A796" t="s">
        <v>79</v>
      </c>
      <c r="B796" t="s">
        <v>86</v>
      </c>
      <c r="C796" t="s">
        <v>18</v>
      </c>
      <c r="D796" t="s">
        <v>2</v>
      </c>
      <c r="E796">
        <v>5</v>
      </c>
      <c r="F796" t="s">
        <v>32</v>
      </c>
      <c r="G796" s="2">
        <v>9.7680584151022796</v>
      </c>
      <c r="H796" s="2">
        <v>-98.390004777301783</v>
      </c>
    </row>
    <row r="797" spans="1:8" x14ac:dyDescent="0.25">
      <c r="A797" t="s">
        <v>79</v>
      </c>
      <c r="B797" t="s">
        <v>86</v>
      </c>
      <c r="C797" t="s">
        <v>18</v>
      </c>
      <c r="D797" t="s">
        <v>2</v>
      </c>
      <c r="E797">
        <v>5</v>
      </c>
      <c r="F797" t="s">
        <v>33</v>
      </c>
      <c r="G797" s="2">
        <v>9.8821244588812398</v>
      </c>
      <c r="H797" s="2">
        <v>-98.341669563386901</v>
      </c>
    </row>
    <row r="798" spans="1:8" x14ac:dyDescent="0.25">
      <c r="A798" t="s">
        <v>79</v>
      </c>
      <c r="B798" t="s">
        <v>86</v>
      </c>
      <c r="C798" t="s">
        <v>18</v>
      </c>
      <c r="D798" t="s">
        <v>2</v>
      </c>
      <c r="E798">
        <v>5</v>
      </c>
      <c r="F798" t="s">
        <v>34</v>
      </c>
      <c r="G798" s="2">
        <v>10.000591107654982</v>
      </c>
      <c r="H798" s="2">
        <v>-98.326859678121195</v>
      </c>
    </row>
    <row r="799" spans="1:8" x14ac:dyDescent="0.25">
      <c r="A799" t="s">
        <v>79</v>
      </c>
      <c r="B799" t="s">
        <v>86</v>
      </c>
      <c r="C799" t="s">
        <v>18</v>
      </c>
      <c r="D799" t="s">
        <v>2</v>
      </c>
      <c r="E799">
        <v>5</v>
      </c>
      <c r="F799" t="s">
        <v>35</v>
      </c>
      <c r="G799" s="2">
        <v>10.000694989798358</v>
      </c>
      <c r="H799" s="2">
        <v>-98.150187689893158</v>
      </c>
    </row>
    <row r="800" spans="1:8" x14ac:dyDescent="0.25">
      <c r="A800" t="s">
        <v>79</v>
      </c>
      <c r="B800" t="s">
        <v>86</v>
      </c>
      <c r="C800" t="s">
        <v>18</v>
      </c>
      <c r="D800" t="s">
        <v>2</v>
      </c>
      <c r="E800">
        <v>5</v>
      </c>
      <c r="F800" t="s">
        <v>36</v>
      </c>
      <c r="G800" s="2">
        <v>10.593545885579699</v>
      </c>
      <c r="H800" s="2">
        <v>-97.695608325482098</v>
      </c>
    </row>
    <row r="801" spans="1:9" x14ac:dyDescent="0.25">
      <c r="A801" t="s">
        <v>79</v>
      </c>
      <c r="B801" t="s">
        <v>86</v>
      </c>
      <c r="C801" t="s">
        <v>18</v>
      </c>
      <c r="D801" t="s">
        <v>2</v>
      </c>
      <c r="E801">
        <v>5</v>
      </c>
      <c r="F801" t="s">
        <v>37</v>
      </c>
      <c r="G801" s="2">
        <v>10.611036536887289</v>
      </c>
      <c r="H801" s="2">
        <v>-97.694929262314645</v>
      </c>
    </row>
    <row r="802" spans="1:9" x14ac:dyDescent="0.25">
      <c r="A802" t="s">
        <v>79</v>
      </c>
      <c r="B802" t="s">
        <v>86</v>
      </c>
      <c r="C802" t="s">
        <v>18</v>
      </c>
      <c r="D802" t="s">
        <v>2</v>
      </c>
      <c r="E802">
        <v>5</v>
      </c>
      <c r="F802" t="s">
        <v>38</v>
      </c>
      <c r="G802" s="2">
        <v>10.9582245592751</v>
      </c>
      <c r="H802" s="2">
        <v>-97.681012525000199</v>
      </c>
    </row>
    <row r="803" spans="1:9" x14ac:dyDescent="0.25">
      <c r="A803" t="s">
        <v>79</v>
      </c>
      <c r="B803" t="s">
        <v>86</v>
      </c>
      <c r="C803" t="s">
        <v>18</v>
      </c>
      <c r="D803" t="s">
        <v>2</v>
      </c>
      <c r="E803">
        <v>5</v>
      </c>
      <c r="F803" t="s">
        <v>39</v>
      </c>
      <c r="G803" s="2">
        <v>11.039031927562</v>
      </c>
      <c r="H803" s="2">
        <v>-97.580593281108506</v>
      </c>
    </row>
    <row r="804" spans="1:9" x14ac:dyDescent="0.25">
      <c r="A804" t="s">
        <v>79</v>
      </c>
      <c r="B804" t="s">
        <v>86</v>
      </c>
      <c r="C804" t="s">
        <v>18</v>
      </c>
      <c r="D804" t="s">
        <v>2</v>
      </c>
      <c r="E804">
        <v>5</v>
      </c>
      <c r="F804" t="s">
        <v>40</v>
      </c>
      <c r="G804" s="2">
        <v>11.097283924116361</v>
      </c>
      <c r="H804" s="2">
        <v>-97.578534452342097</v>
      </c>
    </row>
    <row r="805" spans="1:9" x14ac:dyDescent="0.25">
      <c r="A805" t="s">
        <v>79</v>
      </c>
      <c r="B805" t="s">
        <v>86</v>
      </c>
      <c r="C805" t="s">
        <v>18</v>
      </c>
      <c r="D805" t="s">
        <v>2</v>
      </c>
      <c r="E805">
        <v>5</v>
      </c>
      <c r="F805" t="s">
        <v>41</v>
      </c>
      <c r="G805" s="2">
        <v>11.281351983279199</v>
      </c>
      <c r="H805" s="2">
        <v>-97.207433350664104</v>
      </c>
    </row>
    <row r="806" spans="1:9" x14ac:dyDescent="0.25">
      <c r="A806" t="s">
        <v>79</v>
      </c>
      <c r="B806" t="s">
        <v>86</v>
      </c>
      <c r="C806" t="s">
        <v>18</v>
      </c>
      <c r="D806" t="s">
        <v>2</v>
      </c>
      <c r="E806">
        <v>5</v>
      </c>
      <c r="F806" t="s">
        <v>42</v>
      </c>
      <c r="G806" s="2">
        <v>11.483269972584676</v>
      </c>
      <c r="H806" s="2">
        <v>-96.531236859024105</v>
      </c>
    </row>
    <row r="807" spans="1:9" x14ac:dyDescent="0.25">
      <c r="A807" t="s">
        <v>79</v>
      </c>
      <c r="B807" t="s">
        <v>86</v>
      </c>
      <c r="C807" t="s">
        <v>18</v>
      </c>
      <c r="D807" t="s">
        <v>2</v>
      </c>
      <c r="E807">
        <v>5</v>
      </c>
      <c r="F807" t="s">
        <v>43</v>
      </c>
      <c r="G807" s="2">
        <v>11.5698038363546</v>
      </c>
      <c r="H807" s="2">
        <v>-96.502241891203994</v>
      </c>
    </row>
    <row r="808" spans="1:9" x14ac:dyDescent="0.25">
      <c r="A808" t="s">
        <v>79</v>
      </c>
      <c r="B808" t="s">
        <v>86</v>
      </c>
      <c r="C808" t="s">
        <v>18</v>
      </c>
      <c r="D808" t="s">
        <v>2</v>
      </c>
      <c r="E808">
        <v>5</v>
      </c>
      <c r="F808" t="s">
        <v>44</v>
      </c>
      <c r="G808" s="2">
        <v>11.6843363448899</v>
      </c>
      <c r="H808" s="2">
        <v>-96.373835136268497</v>
      </c>
    </row>
    <row r="809" spans="1:9" x14ac:dyDescent="0.25">
      <c r="A809" t="s">
        <v>79</v>
      </c>
      <c r="B809" t="s">
        <v>86</v>
      </c>
      <c r="C809" t="s">
        <v>18</v>
      </c>
      <c r="D809" t="s">
        <v>2</v>
      </c>
      <c r="E809">
        <v>5</v>
      </c>
      <c r="F809" t="s">
        <v>45</v>
      </c>
      <c r="G809" s="2">
        <v>12.306555761743939</v>
      </c>
      <c r="H809" s="2">
        <v>-96.178316138427405</v>
      </c>
    </row>
    <row r="810" spans="1:9" x14ac:dyDescent="0.25">
      <c r="A810" t="s">
        <v>79</v>
      </c>
      <c r="B810" t="s">
        <v>86</v>
      </c>
      <c r="C810" t="s">
        <v>18</v>
      </c>
      <c r="D810" t="s">
        <v>2</v>
      </c>
      <c r="E810">
        <v>5</v>
      </c>
      <c r="F810" t="s">
        <v>46</v>
      </c>
      <c r="G810" s="2">
        <v>12.402284613960195</v>
      </c>
      <c r="H810" s="2">
        <v>-96.136474123904193</v>
      </c>
    </row>
    <row r="811" spans="1:9" x14ac:dyDescent="0.25">
      <c r="A811" t="s">
        <v>79</v>
      </c>
      <c r="B811" t="s">
        <v>86</v>
      </c>
      <c r="C811" t="s">
        <v>18</v>
      </c>
      <c r="D811" t="s">
        <v>2</v>
      </c>
      <c r="E811">
        <v>5</v>
      </c>
      <c r="F811" t="s">
        <v>47</v>
      </c>
      <c r="G811" s="2">
        <v>12.431427738356772</v>
      </c>
      <c r="H811" s="2">
        <v>-96.091559207782396</v>
      </c>
    </row>
    <row r="812" spans="1:9" x14ac:dyDescent="0.25">
      <c r="A812" t="s">
        <v>79</v>
      </c>
      <c r="B812" t="s">
        <v>86</v>
      </c>
      <c r="C812" t="s">
        <v>18</v>
      </c>
      <c r="D812" t="s">
        <v>2</v>
      </c>
      <c r="E812">
        <v>5</v>
      </c>
      <c r="F812" t="s">
        <v>48</v>
      </c>
      <c r="G812" s="2">
        <v>12.587467458982861</v>
      </c>
      <c r="H812" s="2">
        <v>-96.034962968211516</v>
      </c>
    </row>
    <row r="813" spans="1:9" x14ac:dyDescent="0.25">
      <c r="A813" t="s">
        <v>79</v>
      </c>
      <c r="B813" t="s">
        <v>86</v>
      </c>
      <c r="C813" t="s">
        <v>18</v>
      </c>
      <c r="D813" t="s">
        <v>2</v>
      </c>
      <c r="E813">
        <v>5</v>
      </c>
      <c r="F813" t="s">
        <v>49</v>
      </c>
      <c r="G813" s="2">
        <v>12.605318067664699</v>
      </c>
      <c r="H813" s="2">
        <v>-95.605433948192214</v>
      </c>
    </row>
    <row r="814" spans="1:9" x14ac:dyDescent="0.25">
      <c r="A814" t="s">
        <v>79</v>
      </c>
      <c r="B814" t="s">
        <v>86</v>
      </c>
      <c r="C814" t="s">
        <v>18</v>
      </c>
      <c r="D814" t="s">
        <v>2</v>
      </c>
      <c r="E814">
        <v>5</v>
      </c>
      <c r="F814" t="s">
        <v>50</v>
      </c>
      <c r="G814" s="2">
        <v>12.708281958337185</v>
      </c>
      <c r="H814" s="2">
        <v>-95.04632966744083</v>
      </c>
    </row>
    <row r="815" spans="1:9" x14ac:dyDescent="0.25">
      <c r="A815" t="s">
        <v>82</v>
      </c>
      <c r="B815" t="s">
        <v>86</v>
      </c>
      <c r="C815" t="s">
        <v>18</v>
      </c>
      <c r="D815" t="s">
        <v>2</v>
      </c>
      <c r="E815">
        <v>8</v>
      </c>
      <c r="F815" t="s">
        <v>282</v>
      </c>
      <c r="G815" s="2">
        <v>9.5258094900614712</v>
      </c>
      <c r="H815" s="2">
        <v>-98.632403943658304</v>
      </c>
      <c r="I815" s="8" t="s">
        <v>267</v>
      </c>
    </row>
    <row r="816" spans="1:9" x14ac:dyDescent="0.25">
      <c r="A816" t="s">
        <v>82</v>
      </c>
      <c r="B816" t="s">
        <v>86</v>
      </c>
      <c r="C816" t="s">
        <v>18</v>
      </c>
      <c r="D816" t="s">
        <v>2</v>
      </c>
      <c r="E816">
        <v>8</v>
      </c>
      <c r="F816" t="s">
        <v>283</v>
      </c>
      <c r="G816" s="2">
        <v>8.9227107580129097</v>
      </c>
      <c r="H816" s="2">
        <v>-97.977912535113049</v>
      </c>
      <c r="I816" s="8" t="s">
        <v>267</v>
      </c>
    </row>
    <row r="817" spans="1:9" x14ac:dyDescent="0.25">
      <c r="A817" t="s">
        <v>82</v>
      </c>
      <c r="B817" t="s">
        <v>86</v>
      </c>
      <c r="C817" t="s">
        <v>18</v>
      </c>
      <c r="D817" t="s">
        <v>2</v>
      </c>
      <c r="E817">
        <v>8</v>
      </c>
      <c r="F817" t="s">
        <v>284</v>
      </c>
      <c r="G817" s="2">
        <v>11.975908663624493</v>
      </c>
      <c r="H817" s="2">
        <v>-98.79884880917308</v>
      </c>
      <c r="I817" s="8" t="s">
        <v>267</v>
      </c>
    </row>
    <row r="818" spans="1:9" x14ac:dyDescent="0.25">
      <c r="A818" t="s">
        <v>82</v>
      </c>
      <c r="B818" t="s">
        <v>86</v>
      </c>
      <c r="C818" t="s">
        <v>18</v>
      </c>
      <c r="D818" t="s">
        <v>2</v>
      </c>
      <c r="E818">
        <v>8</v>
      </c>
      <c r="F818" t="s">
        <v>285</v>
      </c>
      <c r="G818" s="2">
        <v>12.149602378799695</v>
      </c>
      <c r="H818" s="2">
        <v>-98.698848809173057</v>
      </c>
      <c r="I818" s="8" t="s">
        <v>267</v>
      </c>
    </row>
    <row r="819" spans="1:9" x14ac:dyDescent="0.25">
      <c r="A819" t="s">
        <v>82</v>
      </c>
      <c r="B819" t="s">
        <v>86</v>
      </c>
      <c r="C819" t="s">
        <v>18</v>
      </c>
      <c r="D819" t="s">
        <v>2</v>
      </c>
      <c r="E819">
        <v>8</v>
      </c>
      <c r="F819" t="s">
        <v>286</v>
      </c>
      <c r="G819" s="2">
        <v>8.6791611148550611</v>
      </c>
      <c r="H819" s="2">
        <v>-96.021684125362285</v>
      </c>
      <c r="I819" s="8" t="s">
        <v>267</v>
      </c>
    </row>
    <row r="820" spans="1:9" x14ac:dyDescent="0.25">
      <c r="A820" t="s">
        <v>82</v>
      </c>
      <c r="B820" t="s">
        <v>86</v>
      </c>
      <c r="C820" t="s">
        <v>18</v>
      </c>
      <c r="D820" t="s">
        <v>2</v>
      </c>
      <c r="E820">
        <v>8</v>
      </c>
      <c r="F820" t="s">
        <v>287</v>
      </c>
      <c r="G820" s="2">
        <v>11.39576966239485</v>
      </c>
      <c r="H820" s="2">
        <v>-99.278694399707007</v>
      </c>
      <c r="I820" s="8" t="s">
        <v>267</v>
      </c>
    </row>
    <row r="821" spans="1:9" x14ac:dyDescent="0.25">
      <c r="A821" t="s">
        <v>82</v>
      </c>
      <c r="B821" t="s">
        <v>86</v>
      </c>
      <c r="C821" t="s">
        <v>18</v>
      </c>
      <c r="D821" t="s">
        <v>2</v>
      </c>
      <c r="E821">
        <v>8</v>
      </c>
      <c r="F821" t="s">
        <v>288</v>
      </c>
      <c r="G821" s="2">
        <v>7.3020391133019782</v>
      </c>
      <c r="H821" s="2">
        <v>-92.20539295305386</v>
      </c>
      <c r="I821" s="8" t="s">
        <v>267</v>
      </c>
    </row>
  </sheetData>
  <autoFilter ref="A1:H821"/>
  <sortState ref="H170:H178">
    <sortCondition descending="1" ref="H170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6"/>
  <sheetViews>
    <sheetView zoomScaleNormal="100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13.5703125" style="4" bestFit="1" customWidth="1"/>
    <col min="2" max="4" width="12.7109375" style="4" customWidth="1"/>
    <col min="5" max="5" width="14.85546875" style="5" bestFit="1" customWidth="1"/>
    <col min="6" max="7" width="12.7109375" style="5" customWidth="1"/>
    <col min="8" max="8" width="12.7109375" style="4" customWidth="1"/>
    <col min="9" max="9" width="9.140625" style="4"/>
    <col min="10" max="10" width="11.42578125" style="4" bestFit="1" customWidth="1"/>
    <col min="11" max="16384" width="9.140625" style="4"/>
  </cols>
  <sheetData>
    <row r="1" spans="1:10" x14ac:dyDescent="0.25">
      <c r="A1" s="4" t="s">
        <v>0</v>
      </c>
      <c r="B1" s="4" t="s">
        <v>4</v>
      </c>
      <c r="C1" s="4" t="s">
        <v>1</v>
      </c>
      <c r="D1" s="4" t="s">
        <v>81</v>
      </c>
      <c r="E1" s="5" t="s">
        <v>77</v>
      </c>
      <c r="F1" s="5" t="s">
        <v>75</v>
      </c>
      <c r="G1" s="5" t="s">
        <v>76</v>
      </c>
      <c r="H1" s="5"/>
      <c r="J1" s="5"/>
    </row>
    <row r="2" spans="1:10" x14ac:dyDescent="0.25">
      <c r="A2" s="4" t="s">
        <v>65</v>
      </c>
      <c r="B2" s="4" t="s">
        <v>18</v>
      </c>
      <c r="C2" s="4" t="s">
        <v>2</v>
      </c>
      <c r="D2" s="4">
        <v>1</v>
      </c>
      <c r="E2" s="5">
        <v>0</v>
      </c>
      <c r="F2" s="5">
        <f t="array" ref="F2">PERCENTILE(IF('BHH Data'!$A$2:$A$883=$A2,IF('BHH Data'!$E$2:$E$883=D2,'BHH Data'!$G$2:$G$883)),$E2)</f>
        <v>8.6245584238193498</v>
      </c>
      <c r="G2" s="5">
        <f t="array" ref="G2">PERCENTILE(IF('BHH Data'!$A$2:$A$883=$A2,IF('BHH Data'!$E$2:$E$883=D2,'BHH Data'!$H$2:$H$883)),$E2)</f>
        <v>-106.05652856120288</v>
      </c>
      <c r="H2" s="5"/>
      <c r="J2" s="5"/>
    </row>
    <row r="3" spans="1:10" x14ac:dyDescent="0.25">
      <c r="A3" s="4" t="s">
        <v>65</v>
      </c>
      <c r="B3" s="4" t="s">
        <v>18</v>
      </c>
      <c r="C3" s="4" t="s">
        <v>2</v>
      </c>
      <c r="D3" s="4">
        <v>1</v>
      </c>
      <c r="E3" s="5">
        <v>0.05</v>
      </c>
      <c r="F3" s="5">
        <f t="array" ref="F3">PERCENTILE(IF('BHH Data'!$A$2:$A$883=$A3,IF('BHH Data'!$E$2:$E$883=D3,'BHH Data'!$G$2:$G$883)),$E3)</f>
        <v>11.656006585851026</v>
      </c>
      <c r="G3" s="5">
        <f t="array" ref="G3">PERCENTILE(IF('BHH Data'!$A$2:$A$883=$A3,IF('BHH Data'!$E$2:$E$883=D3,'BHH Data'!$H$2:$H$883)),$E3)</f>
        <v>-105.73837708770745</v>
      </c>
    </row>
    <row r="4" spans="1:10" x14ac:dyDescent="0.25">
      <c r="A4" s="4" t="s">
        <v>65</v>
      </c>
      <c r="B4" s="4" t="s">
        <v>18</v>
      </c>
      <c r="C4" s="4" t="s">
        <v>2</v>
      </c>
      <c r="D4" s="4">
        <v>1</v>
      </c>
      <c r="E4" s="5">
        <v>0.1</v>
      </c>
      <c r="F4" s="5">
        <f t="array" ref="F4">PERCENTILE(IF('BHH Data'!$A$2:$A$883=$A4,IF('BHH Data'!$E$2:$E$883=D4,'BHH Data'!$G$2:$G$883)),$E4)</f>
        <v>12.581657947877549</v>
      </c>
      <c r="G4" s="5">
        <f t="array" ref="G4">PERCENTILE(IF('BHH Data'!$A$2:$A$883=$A4,IF('BHH Data'!$E$2:$E$883=D4,'BHH Data'!$H$2:$H$883)),$E4)</f>
        <v>-105.61867892328905</v>
      </c>
    </row>
    <row r="5" spans="1:10" x14ac:dyDescent="0.25">
      <c r="A5" s="4" t="s">
        <v>65</v>
      </c>
      <c r="B5" s="4" t="s">
        <v>18</v>
      </c>
      <c r="C5" s="4" t="s">
        <v>2</v>
      </c>
      <c r="D5" s="4">
        <v>1</v>
      </c>
      <c r="E5" s="5">
        <v>0.15</v>
      </c>
      <c r="F5" s="5">
        <f t="array" ref="F5">PERCENTILE(IF('BHH Data'!$A$2:$A$883=$A5,IF('BHH Data'!$E$2:$E$883=D5,'BHH Data'!$G$2:$G$883)),$E5)</f>
        <v>12.879516319292847</v>
      </c>
      <c r="G5" s="5">
        <f t="array" ref="G5">PERCENTILE(IF('BHH Data'!$A$2:$A$883=$A5,IF('BHH Data'!$E$2:$E$883=D5,'BHH Data'!$H$2:$H$883)),$E5)</f>
        <v>-105.38994479065518</v>
      </c>
    </row>
    <row r="6" spans="1:10" x14ac:dyDescent="0.25">
      <c r="A6" s="4" t="s">
        <v>65</v>
      </c>
      <c r="B6" s="4" t="s">
        <v>18</v>
      </c>
      <c r="C6" s="4" t="s">
        <v>2</v>
      </c>
      <c r="D6" s="4">
        <v>1</v>
      </c>
      <c r="E6" s="5">
        <v>0.2</v>
      </c>
      <c r="F6" s="5">
        <f t="array" ref="F6">PERCENTILE(IF('BHH Data'!$A$2:$A$883=$A6,IF('BHH Data'!$E$2:$E$883=D6,'BHH Data'!$G$2:$G$883)),$E6)</f>
        <v>13.256170750588696</v>
      </c>
      <c r="G6" s="5">
        <f t="array" ref="G6">PERCENTILE(IF('BHH Data'!$A$2:$A$883=$A6,IF('BHH Data'!$E$2:$E$883=D6,'BHH Data'!$H$2:$H$883)),$E6)</f>
        <v>-104.9525898933654</v>
      </c>
    </row>
    <row r="7" spans="1:10" x14ac:dyDescent="0.25">
      <c r="A7" s="4" t="s">
        <v>65</v>
      </c>
      <c r="B7" s="4" t="s">
        <v>18</v>
      </c>
      <c r="C7" s="4" t="s">
        <v>2</v>
      </c>
      <c r="D7" s="4">
        <v>1</v>
      </c>
      <c r="E7" s="5">
        <v>0.25</v>
      </c>
      <c r="F7" s="5">
        <f t="array" ref="F7">PERCENTILE(IF('BHH Data'!$A$2:$A$883=$A7,IF('BHH Data'!$E$2:$E$883=D7,'BHH Data'!$G$2:$G$883)),$E7)</f>
        <v>13.511122396274029</v>
      </c>
      <c r="G7" s="5">
        <f t="array" ref="G7">PERCENTILE(IF('BHH Data'!$A$2:$A$883=$A7,IF('BHH Data'!$E$2:$E$883=D7,'BHH Data'!$H$2:$H$883)),$E7)</f>
        <v>-104.8989741106131</v>
      </c>
    </row>
    <row r="8" spans="1:10" x14ac:dyDescent="0.25">
      <c r="A8" s="4" t="s">
        <v>65</v>
      </c>
      <c r="B8" s="4" t="s">
        <v>18</v>
      </c>
      <c r="C8" s="4" t="s">
        <v>2</v>
      </c>
      <c r="D8" s="4">
        <v>1</v>
      </c>
      <c r="E8" s="5">
        <v>0.3</v>
      </c>
      <c r="F8" s="5">
        <f t="array" ref="F8">PERCENTILE(IF('BHH Data'!$A$2:$A$883=$A8,IF('BHH Data'!$E$2:$E$883=D8,'BHH Data'!$G$2:$G$883)),$E8)</f>
        <v>13.709497697580751</v>
      </c>
      <c r="G8" s="5">
        <f t="array" ref="G8">PERCENTILE(IF('BHH Data'!$A$2:$A$883=$A8,IF('BHH Data'!$E$2:$E$883=D8,'BHH Data'!$H$2:$H$883)),$E8)</f>
        <v>-104.70036449993265</v>
      </c>
    </row>
    <row r="9" spans="1:10" x14ac:dyDescent="0.25">
      <c r="A9" s="4" t="s">
        <v>65</v>
      </c>
      <c r="B9" s="4" t="s">
        <v>18</v>
      </c>
      <c r="C9" s="4" t="s">
        <v>2</v>
      </c>
      <c r="D9" s="4">
        <v>1</v>
      </c>
      <c r="E9" s="5">
        <v>0.35</v>
      </c>
      <c r="F9" s="5">
        <f t="array" ref="F9">PERCENTILE(IF('BHH Data'!$A$2:$A$883=$A9,IF('BHH Data'!$E$2:$E$883=D9,'BHH Data'!$G$2:$G$883)),$E9)</f>
        <v>13.931707609932825</v>
      </c>
      <c r="G9" s="5">
        <f t="array" ref="G9">PERCENTILE(IF('BHH Data'!$A$2:$A$883=$A9,IF('BHH Data'!$E$2:$E$883=D9,'BHH Data'!$H$2:$H$883)),$E9)</f>
        <v>-104.60670481158658</v>
      </c>
    </row>
    <row r="10" spans="1:10" x14ac:dyDescent="0.25">
      <c r="A10" s="4" t="s">
        <v>65</v>
      </c>
      <c r="B10" s="4" t="s">
        <v>18</v>
      </c>
      <c r="C10" s="4" t="s">
        <v>2</v>
      </c>
      <c r="D10" s="4">
        <v>1</v>
      </c>
      <c r="E10" s="5">
        <v>0.4</v>
      </c>
      <c r="F10" s="5">
        <f t="array" ref="F10">PERCENTILE(IF('BHH Data'!$A$2:$A$883=$A10,IF('BHH Data'!$E$2:$E$883=D10,'BHH Data'!$G$2:$G$883)),$E10)</f>
        <v>14.20893531397933</v>
      </c>
      <c r="G10" s="5">
        <f t="array" ref="G10">PERCENTILE(IF('BHH Data'!$A$2:$A$883=$A10,IF('BHH Data'!$E$2:$E$883=D10,'BHH Data'!$H$2:$H$883)),$E10)</f>
        <v>-104.50153841386583</v>
      </c>
    </row>
    <row r="11" spans="1:10" x14ac:dyDescent="0.25">
      <c r="A11" s="4" t="s">
        <v>65</v>
      </c>
      <c r="B11" s="4" t="s">
        <v>18</v>
      </c>
      <c r="C11" s="4" t="s">
        <v>2</v>
      </c>
      <c r="D11" s="4">
        <v>1</v>
      </c>
      <c r="E11" s="5">
        <v>0.45</v>
      </c>
      <c r="F11" s="5">
        <f t="array" ref="F11">PERCENTILE(IF('BHH Data'!$A$2:$A$883=$A11,IF('BHH Data'!$E$2:$E$883=D11,'BHH Data'!$G$2:$G$883)),$E11)</f>
        <v>14.24824850925156</v>
      </c>
      <c r="G11" s="5">
        <f t="array" ref="G11">PERCENTILE(IF('BHH Data'!$A$2:$A$883=$A11,IF('BHH Data'!$E$2:$E$883=D11,'BHH Data'!$H$2:$H$883)),$E11)</f>
        <v>-104.07830616082504</v>
      </c>
    </row>
    <row r="12" spans="1:10" x14ac:dyDescent="0.25">
      <c r="A12" s="4" t="s">
        <v>65</v>
      </c>
      <c r="B12" s="4" t="s">
        <v>18</v>
      </c>
      <c r="C12" s="4" t="s">
        <v>2</v>
      </c>
      <c r="D12" s="4">
        <v>1</v>
      </c>
      <c r="E12" s="5">
        <v>0.5</v>
      </c>
      <c r="F12" s="5">
        <f t="array" ref="F12">PERCENTILE(IF('BHH Data'!$A$2:$A$883=$A12,IF('BHH Data'!$E$2:$E$883=D12,'BHH Data'!$G$2:$G$883)),$E12)</f>
        <v>14.428219600519101</v>
      </c>
      <c r="G12" s="5">
        <f t="array" ref="G12">PERCENTILE(IF('BHH Data'!$A$2:$A$883=$A12,IF('BHH Data'!$E$2:$E$883=D12,'BHH Data'!$H$2:$H$883)),$E12)</f>
        <v>-103.6842244864921</v>
      </c>
    </row>
    <row r="13" spans="1:10" x14ac:dyDescent="0.25">
      <c r="A13" s="4" t="s">
        <v>65</v>
      </c>
      <c r="B13" s="4" t="s">
        <v>18</v>
      </c>
      <c r="C13" s="4" t="s">
        <v>2</v>
      </c>
      <c r="D13" s="4">
        <v>1</v>
      </c>
      <c r="E13" s="5">
        <v>0.55000000000000004</v>
      </c>
      <c r="F13" s="5">
        <f t="array" ref="F13">PERCENTILE(IF('BHH Data'!$A$2:$A$883=$A13,IF('BHH Data'!$E$2:$E$883=D13,'BHH Data'!$G$2:$G$883)),$E13)</f>
        <v>14.613143499212029</v>
      </c>
      <c r="G13" s="5">
        <f t="array" ref="G13">PERCENTILE(IF('BHH Data'!$A$2:$A$883=$A13,IF('BHH Data'!$E$2:$E$883=D13,'BHH Data'!$H$2:$H$883)),$E13)</f>
        <v>-103.57669790047501</v>
      </c>
    </row>
    <row r="14" spans="1:10" x14ac:dyDescent="0.25">
      <c r="A14" s="4" t="s">
        <v>65</v>
      </c>
      <c r="B14" s="4" t="s">
        <v>18</v>
      </c>
      <c r="C14" s="4" t="s">
        <v>2</v>
      </c>
      <c r="D14" s="4">
        <v>1</v>
      </c>
      <c r="E14" s="5">
        <v>0.6</v>
      </c>
      <c r="F14" s="5">
        <f t="array" ref="F14">PERCENTILE(IF('BHH Data'!$A$2:$A$883=$A14,IF('BHH Data'!$E$2:$E$883=D14,'BHH Data'!$G$2:$G$883)),$E14)</f>
        <v>14.720658121841501</v>
      </c>
      <c r="G14" s="5">
        <f t="array" ref="G14">PERCENTILE(IF('BHH Data'!$A$2:$A$883=$A14,IF('BHH Data'!$E$2:$E$883=D14,'BHH Data'!$H$2:$H$883)),$E14)</f>
        <v>-103.55028781677848</v>
      </c>
    </row>
    <row r="15" spans="1:10" x14ac:dyDescent="0.25">
      <c r="A15" s="4" t="s">
        <v>65</v>
      </c>
      <c r="B15" s="4" t="s">
        <v>18</v>
      </c>
      <c r="C15" s="4" t="s">
        <v>2</v>
      </c>
      <c r="D15" s="4">
        <v>1</v>
      </c>
      <c r="E15" s="5">
        <v>0.65</v>
      </c>
      <c r="F15" s="5">
        <f t="array" ref="F15">PERCENTILE(IF('BHH Data'!$A$2:$A$883=$A15,IF('BHH Data'!$E$2:$E$883=D15,'BHH Data'!$G$2:$G$883)),$E15)</f>
        <v>14.783336048943614</v>
      </c>
      <c r="G15" s="5">
        <f t="array" ref="G15">PERCENTILE(IF('BHH Data'!$A$2:$A$883=$A15,IF('BHH Data'!$E$2:$E$883=D15,'BHH Data'!$H$2:$H$883)),$E15)</f>
        <v>-103.30793515630845</v>
      </c>
    </row>
    <row r="16" spans="1:10" x14ac:dyDescent="0.25">
      <c r="A16" s="4" t="s">
        <v>65</v>
      </c>
      <c r="B16" s="4" t="s">
        <v>18</v>
      </c>
      <c r="C16" s="4" t="s">
        <v>2</v>
      </c>
      <c r="D16" s="4">
        <v>1</v>
      </c>
      <c r="E16" s="5">
        <v>0.7</v>
      </c>
      <c r="F16" s="5">
        <f t="array" ref="F16">PERCENTILE(IF('BHH Data'!$A$2:$A$883=$A16,IF('BHH Data'!$E$2:$E$883=D16,'BHH Data'!$G$2:$G$883)),$E16)</f>
        <v>14.862820755587251</v>
      </c>
      <c r="G16" s="5">
        <f t="array" ref="G16">PERCENTILE(IF('BHH Data'!$A$2:$A$883=$A16,IF('BHH Data'!$E$2:$E$883=D16,'BHH Data'!$H$2:$H$883)),$E16)</f>
        <v>-103.09540800889442</v>
      </c>
    </row>
    <row r="17" spans="1:7" x14ac:dyDescent="0.25">
      <c r="A17" s="4" t="s">
        <v>65</v>
      </c>
      <c r="B17" s="4" t="s">
        <v>18</v>
      </c>
      <c r="C17" s="4" t="s">
        <v>2</v>
      </c>
      <c r="D17" s="4">
        <v>1</v>
      </c>
      <c r="E17" s="5">
        <v>0.75</v>
      </c>
      <c r="F17" s="5">
        <f t="array" ref="F17">PERCENTILE(IF('BHH Data'!$A$2:$A$883=$A17,IF('BHH Data'!$E$2:$E$883=D17,'BHH Data'!$G$2:$G$883)),$E17)</f>
        <v>14.932958934814543</v>
      </c>
      <c r="G17" s="5">
        <f t="array" ref="G17">PERCENTILE(IF('BHH Data'!$A$2:$A$883=$A17,IF('BHH Data'!$E$2:$E$883=D17,'BHH Data'!$H$2:$H$883)),$E17)</f>
        <v>-102.54327067527251</v>
      </c>
    </row>
    <row r="18" spans="1:7" x14ac:dyDescent="0.25">
      <c r="A18" s="4" t="s">
        <v>65</v>
      </c>
      <c r="B18" s="4" t="s">
        <v>18</v>
      </c>
      <c r="C18" s="4" t="s">
        <v>2</v>
      </c>
      <c r="D18" s="4">
        <v>1</v>
      </c>
      <c r="E18" s="5">
        <v>0.8</v>
      </c>
      <c r="F18" s="5">
        <f t="array" ref="F18">PERCENTILE(IF('BHH Data'!$A$2:$A$883=$A18,IF('BHH Data'!$E$2:$E$883=D18,'BHH Data'!$G$2:$G$883)),$E18)</f>
        <v>15.0046035433631</v>
      </c>
      <c r="G18" s="5">
        <f t="array" ref="G18">PERCENTILE(IF('BHH Data'!$A$2:$A$883=$A18,IF('BHH Data'!$E$2:$E$883=D18,'BHH Data'!$H$2:$H$883)),$E18)</f>
        <v>-101.92428763937644</v>
      </c>
    </row>
    <row r="19" spans="1:7" x14ac:dyDescent="0.25">
      <c r="A19" s="4" t="s">
        <v>65</v>
      </c>
      <c r="B19" s="4" t="s">
        <v>18</v>
      </c>
      <c r="C19" s="4" t="s">
        <v>2</v>
      </c>
      <c r="D19" s="4">
        <v>1</v>
      </c>
      <c r="E19" s="5">
        <v>0.85</v>
      </c>
      <c r="F19" s="5">
        <f t="array" ref="F19">PERCENTILE(IF('BHH Data'!$A$2:$A$883=$A19,IF('BHH Data'!$E$2:$E$883=D19,'BHH Data'!$G$2:$G$883)),$E19)</f>
        <v>15.182863341128643</v>
      </c>
      <c r="G19" s="5">
        <f t="array" ref="G19">PERCENTILE(IF('BHH Data'!$A$2:$A$883=$A19,IF('BHH Data'!$E$2:$E$883=D19,'BHH Data'!$H$2:$H$883)),$E19)</f>
        <v>-101.64505238111926</v>
      </c>
    </row>
    <row r="20" spans="1:7" x14ac:dyDescent="0.25">
      <c r="A20" s="4" t="s">
        <v>65</v>
      </c>
      <c r="B20" s="4" t="s">
        <v>18</v>
      </c>
      <c r="C20" s="4" t="s">
        <v>2</v>
      </c>
      <c r="D20" s="4">
        <v>1</v>
      </c>
      <c r="E20" s="5">
        <v>0.9</v>
      </c>
      <c r="F20" s="5">
        <f t="array" ref="F20">PERCENTILE(IF('BHH Data'!$A$2:$A$883=$A20,IF('BHH Data'!$E$2:$E$883=D20,'BHH Data'!$G$2:$G$883)),$E20)</f>
        <v>15.544610773606754</v>
      </c>
      <c r="G20" s="5">
        <f t="array" ref="G20">PERCENTILE(IF('BHH Data'!$A$2:$A$883=$A20,IF('BHH Data'!$E$2:$E$883=D20,'BHH Data'!$H$2:$H$883)),$E20)</f>
        <v>-101.47591311532216</v>
      </c>
    </row>
    <row r="21" spans="1:7" x14ac:dyDescent="0.25">
      <c r="A21" s="4" t="s">
        <v>65</v>
      </c>
      <c r="B21" s="4" t="s">
        <v>18</v>
      </c>
      <c r="C21" s="4" t="s">
        <v>2</v>
      </c>
      <c r="D21" s="4">
        <v>1</v>
      </c>
      <c r="E21" s="5">
        <v>0.95</v>
      </c>
      <c r="F21" s="5">
        <f t="array" ref="F21">PERCENTILE(IF('BHH Data'!$A$2:$A$883=$A21,IF('BHH Data'!$E$2:$E$883=D21,'BHH Data'!$G$2:$G$883)),$E21)</f>
        <v>15.659445935794025</v>
      </c>
      <c r="G21" s="5">
        <f t="array" ref="G21">PERCENTILE(IF('BHH Data'!$A$2:$A$883=$A21,IF('BHH Data'!$E$2:$E$883=D21,'BHH Data'!$H$2:$H$883)),$E21)</f>
        <v>-100.64336992163024</v>
      </c>
    </row>
    <row r="22" spans="1:7" x14ac:dyDescent="0.25">
      <c r="A22" s="4" t="s">
        <v>65</v>
      </c>
      <c r="B22" s="4" t="s">
        <v>18</v>
      </c>
      <c r="C22" s="4" t="s">
        <v>2</v>
      </c>
      <c r="D22" s="4">
        <v>1</v>
      </c>
      <c r="E22" s="5">
        <v>1</v>
      </c>
      <c r="F22" s="5">
        <f t="array" ref="F22">PERCENTILE(IF('BHH Data'!$A$2:$A$883=$A22,IF('BHH Data'!$E$2:$E$883=D22,'BHH Data'!$G$2:$G$883)),$E22)</f>
        <v>16.973272075846701</v>
      </c>
      <c r="G22" s="5">
        <f t="array" ref="G22">PERCENTILE(IF('BHH Data'!$A$2:$A$883=$A22,IF('BHH Data'!$E$2:$E$883=D22,'BHH Data'!$H$2:$H$883)),$E22)</f>
        <v>-98.834109067793747</v>
      </c>
    </row>
    <row r="23" spans="1:7" x14ac:dyDescent="0.25">
      <c r="A23" s="4" t="s">
        <v>17</v>
      </c>
      <c r="B23" s="4" t="s">
        <v>18</v>
      </c>
      <c r="C23" s="4" t="s">
        <v>2</v>
      </c>
      <c r="D23" s="4">
        <v>1</v>
      </c>
      <c r="E23" s="5">
        <v>0</v>
      </c>
      <c r="F23" s="5">
        <f t="array" ref="F23">PERCENTILE(IF('BHH Data'!$A$2:$A$883=$A23,IF('BHH Data'!$E$2:$E$883=D23,'BHH Data'!$G$2:$G$883)),$E23)</f>
        <v>6.6</v>
      </c>
      <c r="G23" s="5">
        <f t="array" ref="G23">PERCENTILE(IF('BHH Data'!$A$2:$A$883=$A23,IF('BHH Data'!$E$2:$E$883=D23,'BHH Data'!$H$2:$H$883)),$E23)</f>
        <v>-104.3</v>
      </c>
    </row>
    <row r="24" spans="1:7" x14ac:dyDescent="0.25">
      <c r="A24" s="4" t="s">
        <v>17</v>
      </c>
      <c r="B24" s="4" t="s">
        <v>18</v>
      </c>
      <c r="C24" s="4" t="s">
        <v>2</v>
      </c>
      <c r="D24" s="4">
        <v>1</v>
      </c>
      <c r="E24" s="5">
        <v>0.05</v>
      </c>
      <c r="F24" s="5">
        <f t="array" ref="F24">PERCENTILE(IF('BHH Data'!$A$2:$A$883=$A24,IF('BHH Data'!$E$2:$E$883=D24,'BHH Data'!$G$2:$G$883)),$E24)</f>
        <v>9.1900000000000013</v>
      </c>
      <c r="G24" s="5">
        <f t="array" ref="G24">PERCENTILE(IF('BHH Data'!$A$2:$A$883=$A24,IF('BHH Data'!$E$2:$E$883=D24,'BHH Data'!$H$2:$H$883)),$E24)</f>
        <v>-104.16</v>
      </c>
    </row>
    <row r="25" spans="1:7" x14ac:dyDescent="0.25">
      <c r="A25" s="4" t="s">
        <v>17</v>
      </c>
      <c r="B25" s="4" t="s">
        <v>18</v>
      </c>
      <c r="C25" s="4" t="s">
        <v>2</v>
      </c>
      <c r="D25" s="4">
        <v>1</v>
      </c>
      <c r="E25" s="5">
        <v>0.1</v>
      </c>
      <c r="F25" s="5">
        <f t="array" ref="F25">PERCENTILE(IF('BHH Data'!$A$2:$A$883=$A25,IF('BHH Data'!$E$2:$E$883=D25,'BHH Data'!$G$2:$G$883)),$E25)</f>
        <v>10.3</v>
      </c>
      <c r="G25" s="5">
        <f t="array" ref="G25">PERCENTILE(IF('BHH Data'!$A$2:$A$883=$A25,IF('BHH Data'!$E$2:$E$883=D25,'BHH Data'!$H$2:$H$883)),$E25)</f>
        <v>-103.82</v>
      </c>
    </row>
    <row r="26" spans="1:7" x14ac:dyDescent="0.25">
      <c r="A26" s="4" t="s">
        <v>17</v>
      </c>
      <c r="B26" s="4" t="s">
        <v>18</v>
      </c>
      <c r="C26" s="4" t="s">
        <v>2</v>
      </c>
      <c r="D26" s="4">
        <v>1</v>
      </c>
      <c r="E26" s="5">
        <v>0.15</v>
      </c>
      <c r="F26" s="5">
        <f t="array" ref="F26">PERCENTILE(IF('BHH Data'!$A$2:$A$883=$A26,IF('BHH Data'!$E$2:$E$883=D26,'BHH Data'!$G$2:$G$883)),$E26)</f>
        <v>10.33</v>
      </c>
      <c r="G26" s="5">
        <f t="array" ref="G26">PERCENTILE(IF('BHH Data'!$A$2:$A$883=$A26,IF('BHH Data'!$E$2:$E$883=D26,'BHH Data'!$H$2:$H$883)),$E26)</f>
        <v>-103.35000000000001</v>
      </c>
    </row>
    <row r="27" spans="1:7" x14ac:dyDescent="0.25">
      <c r="A27" s="4" t="s">
        <v>17</v>
      </c>
      <c r="B27" s="4" t="s">
        <v>18</v>
      </c>
      <c r="C27" s="4" t="s">
        <v>2</v>
      </c>
      <c r="D27" s="4">
        <v>1</v>
      </c>
      <c r="E27" s="5">
        <v>0.2</v>
      </c>
      <c r="F27" s="5">
        <f t="array" ref="F27">PERCENTILE(IF('BHH Data'!$A$2:$A$883=$A27,IF('BHH Data'!$E$2:$E$883=D27,'BHH Data'!$G$2:$G$883)),$E27)</f>
        <v>10.54</v>
      </c>
      <c r="G27" s="5">
        <f t="array" ref="G27">PERCENTILE(IF('BHH Data'!$A$2:$A$883=$A27,IF('BHH Data'!$E$2:$E$883=D27,'BHH Data'!$H$2:$H$883)),$E27)</f>
        <v>-103</v>
      </c>
    </row>
    <row r="28" spans="1:7" x14ac:dyDescent="0.25">
      <c r="A28" s="4" t="s">
        <v>17</v>
      </c>
      <c r="B28" s="4" t="s">
        <v>18</v>
      </c>
      <c r="C28" s="4" t="s">
        <v>2</v>
      </c>
      <c r="D28" s="4">
        <v>1</v>
      </c>
      <c r="E28" s="5">
        <v>0.25</v>
      </c>
      <c r="F28" s="5">
        <f t="array" ref="F28">PERCENTILE(IF('BHH Data'!$A$2:$A$883=$A28,IF('BHH Data'!$E$2:$E$883=D28,'BHH Data'!$G$2:$G$883)),$E28)</f>
        <v>11.05</v>
      </c>
      <c r="G28" s="5">
        <f t="array" ref="G28">PERCENTILE(IF('BHH Data'!$A$2:$A$883=$A28,IF('BHH Data'!$E$2:$E$883=D28,'BHH Data'!$H$2:$H$883)),$E28)</f>
        <v>-102.9</v>
      </c>
    </row>
    <row r="29" spans="1:7" x14ac:dyDescent="0.25">
      <c r="A29" s="4" t="s">
        <v>17</v>
      </c>
      <c r="B29" s="4" t="s">
        <v>18</v>
      </c>
      <c r="C29" s="4" t="s">
        <v>2</v>
      </c>
      <c r="D29" s="4">
        <v>1</v>
      </c>
      <c r="E29" s="5">
        <v>0.3</v>
      </c>
      <c r="F29" s="5">
        <f t="array" ref="F29">PERCENTILE(IF('BHH Data'!$A$2:$A$883=$A29,IF('BHH Data'!$E$2:$E$883=D29,'BHH Data'!$G$2:$G$883)),$E29)</f>
        <v>11.54</v>
      </c>
      <c r="G29" s="5">
        <f t="array" ref="G29">PERCENTILE(IF('BHH Data'!$A$2:$A$883=$A29,IF('BHH Data'!$E$2:$E$883=D29,'BHH Data'!$H$2:$H$883)),$E29)</f>
        <v>-102.82000000000001</v>
      </c>
    </row>
    <row r="30" spans="1:7" x14ac:dyDescent="0.25">
      <c r="A30" s="4" t="s">
        <v>17</v>
      </c>
      <c r="B30" s="4" t="s">
        <v>18</v>
      </c>
      <c r="C30" s="4" t="s">
        <v>2</v>
      </c>
      <c r="D30" s="4">
        <v>1</v>
      </c>
      <c r="E30" s="5">
        <v>0.35</v>
      </c>
      <c r="F30" s="5">
        <f t="array" ref="F30">PERCENTILE(IF('BHH Data'!$A$2:$A$883=$A30,IF('BHH Data'!$E$2:$E$883=D30,'BHH Data'!$G$2:$G$883)),$E30)</f>
        <v>11.68</v>
      </c>
      <c r="G30" s="5">
        <f t="array" ref="G30">PERCENTILE(IF('BHH Data'!$A$2:$A$883=$A30,IF('BHH Data'!$E$2:$E$883=D30,'BHH Data'!$H$2:$H$883)),$E30)</f>
        <v>-102.54</v>
      </c>
    </row>
    <row r="31" spans="1:7" x14ac:dyDescent="0.25">
      <c r="A31" s="4" t="s">
        <v>17</v>
      </c>
      <c r="B31" s="4" t="s">
        <v>18</v>
      </c>
      <c r="C31" s="4" t="s">
        <v>2</v>
      </c>
      <c r="D31" s="4">
        <v>1</v>
      </c>
      <c r="E31" s="5">
        <v>0.4</v>
      </c>
      <c r="F31" s="5">
        <f t="array" ref="F31">PERCENTILE(IF('BHH Data'!$A$2:$A$883=$A31,IF('BHH Data'!$E$2:$E$883=D31,'BHH Data'!$G$2:$G$883)),$E31)</f>
        <v>12.540000000000001</v>
      </c>
      <c r="G31" s="5">
        <f t="array" ref="G31">PERCENTILE(IF('BHH Data'!$A$2:$A$883=$A31,IF('BHH Data'!$E$2:$E$883=D31,'BHH Data'!$H$2:$H$883)),$E31)</f>
        <v>-102.08</v>
      </c>
    </row>
    <row r="32" spans="1:7" x14ac:dyDescent="0.25">
      <c r="A32" s="4" t="s">
        <v>17</v>
      </c>
      <c r="B32" s="4" t="s">
        <v>18</v>
      </c>
      <c r="C32" s="4" t="s">
        <v>2</v>
      </c>
      <c r="D32" s="4">
        <v>1</v>
      </c>
      <c r="E32" s="5">
        <v>0.45</v>
      </c>
      <c r="F32" s="5">
        <f t="array" ref="F32">PERCENTILE(IF('BHH Data'!$A$2:$A$883=$A32,IF('BHH Data'!$E$2:$E$883=D32,'BHH Data'!$G$2:$G$883)),$E32)</f>
        <v>13.129999999999999</v>
      </c>
      <c r="G32" s="5">
        <f t="array" ref="G32">PERCENTILE(IF('BHH Data'!$A$2:$A$883=$A32,IF('BHH Data'!$E$2:$E$883=D32,'BHH Data'!$H$2:$H$883)),$E32)</f>
        <v>-101.71</v>
      </c>
    </row>
    <row r="33" spans="1:7" x14ac:dyDescent="0.25">
      <c r="A33" s="4" t="s">
        <v>17</v>
      </c>
      <c r="B33" s="4" t="s">
        <v>18</v>
      </c>
      <c r="C33" s="4" t="s">
        <v>2</v>
      </c>
      <c r="D33" s="4">
        <v>1</v>
      </c>
      <c r="E33" s="5">
        <v>0.5</v>
      </c>
      <c r="F33" s="5">
        <f t="array" ref="F33">PERCENTILE(IF('BHH Data'!$A$2:$A$883=$A33,IF('BHH Data'!$E$2:$E$883=D33,'BHH Data'!$G$2:$G$883)),$E33)</f>
        <v>13.2</v>
      </c>
      <c r="G33" s="5">
        <f t="array" ref="G33">PERCENTILE(IF('BHH Data'!$A$2:$A$883=$A33,IF('BHH Data'!$E$2:$E$883=D33,'BHH Data'!$H$2:$H$883)),$E33)</f>
        <v>-101.5</v>
      </c>
    </row>
    <row r="34" spans="1:7" x14ac:dyDescent="0.25">
      <c r="A34" s="4" t="s">
        <v>17</v>
      </c>
      <c r="B34" s="4" t="s">
        <v>18</v>
      </c>
      <c r="C34" s="4" t="s">
        <v>2</v>
      </c>
      <c r="D34" s="4">
        <v>1</v>
      </c>
      <c r="E34" s="5">
        <v>0.55000000000000004</v>
      </c>
      <c r="F34" s="5">
        <f t="array" ref="F34">PERCENTILE(IF('BHH Data'!$A$2:$A$883=$A34,IF('BHH Data'!$E$2:$E$883=D34,'BHH Data'!$G$2:$G$883)),$E34)</f>
        <v>13.27</v>
      </c>
      <c r="G34" s="5">
        <f t="array" ref="G34">PERCENTILE(IF('BHH Data'!$A$2:$A$883=$A34,IF('BHH Data'!$E$2:$E$883=D34,'BHH Data'!$H$2:$H$883)),$E34)</f>
        <v>-101.43</v>
      </c>
    </row>
    <row r="35" spans="1:7" x14ac:dyDescent="0.25">
      <c r="A35" s="4" t="s">
        <v>17</v>
      </c>
      <c r="B35" s="4" t="s">
        <v>18</v>
      </c>
      <c r="C35" s="4" t="s">
        <v>2</v>
      </c>
      <c r="D35" s="4">
        <v>1</v>
      </c>
      <c r="E35" s="5">
        <v>0.6</v>
      </c>
      <c r="F35" s="5">
        <f t="array" ref="F35">PERCENTILE(IF('BHH Data'!$A$2:$A$883=$A35,IF('BHH Data'!$E$2:$E$883=D35,'BHH Data'!$G$2:$G$883)),$E35)</f>
        <v>13.46</v>
      </c>
      <c r="G35" s="5">
        <f t="array" ref="G35">PERCENTILE(IF('BHH Data'!$A$2:$A$883=$A35,IF('BHH Data'!$E$2:$E$883=D35,'BHH Data'!$H$2:$H$883)),$E35)</f>
        <v>-101.4</v>
      </c>
    </row>
    <row r="36" spans="1:7" x14ac:dyDescent="0.25">
      <c r="A36" s="4" t="s">
        <v>17</v>
      </c>
      <c r="B36" s="4" t="s">
        <v>18</v>
      </c>
      <c r="C36" s="4" t="s">
        <v>2</v>
      </c>
      <c r="D36" s="4">
        <v>1</v>
      </c>
      <c r="E36" s="5">
        <v>0.65</v>
      </c>
      <c r="F36" s="5">
        <f t="array" ref="F36">PERCENTILE(IF('BHH Data'!$A$2:$A$883=$A36,IF('BHH Data'!$E$2:$E$883=D36,'BHH Data'!$G$2:$G$883)),$E36)</f>
        <v>13.7</v>
      </c>
      <c r="G36" s="5">
        <f t="array" ref="G36">PERCENTILE(IF('BHH Data'!$A$2:$A$883=$A36,IF('BHH Data'!$E$2:$E$883=D36,'BHH Data'!$H$2:$H$883)),$E36)</f>
        <v>-101.29</v>
      </c>
    </row>
    <row r="37" spans="1:7" x14ac:dyDescent="0.25">
      <c r="A37" s="4" t="s">
        <v>17</v>
      </c>
      <c r="B37" s="4" t="s">
        <v>18</v>
      </c>
      <c r="C37" s="4" t="s">
        <v>2</v>
      </c>
      <c r="D37" s="4">
        <v>1</v>
      </c>
      <c r="E37" s="5">
        <v>0.7</v>
      </c>
      <c r="F37" s="5">
        <f t="array" ref="F37">PERCENTILE(IF('BHH Data'!$A$2:$A$883=$A37,IF('BHH Data'!$E$2:$E$883=D37,'BHH Data'!$G$2:$G$883)),$E37)</f>
        <v>13.7</v>
      </c>
      <c r="G37" s="5">
        <f t="array" ref="G37">PERCENTILE(IF('BHH Data'!$A$2:$A$883=$A37,IF('BHH Data'!$E$2:$E$883=D37,'BHH Data'!$H$2:$H$883)),$E37)</f>
        <v>-100.52</v>
      </c>
    </row>
    <row r="38" spans="1:7" x14ac:dyDescent="0.25">
      <c r="A38" s="4" t="s">
        <v>17</v>
      </c>
      <c r="B38" s="4" t="s">
        <v>18</v>
      </c>
      <c r="C38" s="4" t="s">
        <v>2</v>
      </c>
      <c r="D38" s="4">
        <v>1</v>
      </c>
      <c r="E38" s="5">
        <v>0.75</v>
      </c>
      <c r="F38" s="5">
        <f t="array" ref="F38">PERCENTILE(IF('BHH Data'!$A$2:$A$883=$A38,IF('BHH Data'!$E$2:$E$883=D38,'BHH Data'!$G$2:$G$883)),$E38)</f>
        <v>13.8</v>
      </c>
      <c r="G38" s="5">
        <f t="array" ref="G38">PERCENTILE(IF('BHH Data'!$A$2:$A$883=$A38,IF('BHH Data'!$E$2:$E$883=D38,'BHH Data'!$H$2:$H$883)),$E38)</f>
        <v>-99.949999999999989</v>
      </c>
    </row>
    <row r="39" spans="1:7" x14ac:dyDescent="0.25">
      <c r="A39" s="4" t="s">
        <v>17</v>
      </c>
      <c r="B39" s="4" t="s">
        <v>18</v>
      </c>
      <c r="C39" s="4" t="s">
        <v>2</v>
      </c>
      <c r="D39" s="4">
        <v>1</v>
      </c>
      <c r="E39" s="5">
        <v>0.8</v>
      </c>
      <c r="F39" s="5">
        <f t="array" ref="F39">PERCENTILE(IF('BHH Data'!$A$2:$A$883=$A39,IF('BHH Data'!$E$2:$E$883=D39,'BHH Data'!$G$2:$G$883)),$E39)</f>
        <v>14.180000000000001</v>
      </c>
      <c r="G39" s="5">
        <f t="array" ref="G39">PERCENTILE(IF('BHH Data'!$A$2:$A$883=$A39,IF('BHH Data'!$E$2:$E$883=D39,'BHH Data'!$H$2:$H$883)),$E39)</f>
        <v>-99.52</v>
      </c>
    </row>
    <row r="40" spans="1:7" x14ac:dyDescent="0.25">
      <c r="A40" s="4" t="s">
        <v>17</v>
      </c>
      <c r="B40" s="4" t="s">
        <v>18</v>
      </c>
      <c r="C40" s="4" t="s">
        <v>2</v>
      </c>
      <c r="D40" s="4">
        <v>1</v>
      </c>
      <c r="E40" s="5">
        <v>0.85</v>
      </c>
      <c r="F40" s="5">
        <f t="array" ref="F40">PERCENTILE(IF('BHH Data'!$A$2:$A$883=$A40,IF('BHH Data'!$E$2:$E$883=D40,'BHH Data'!$G$2:$G$883)),$E40)</f>
        <v>15.160000000000002</v>
      </c>
      <c r="G40" s="5">
        <f t="array" ref="G40">PERCENTILE(IF('BHH Data'!$A$2:$A$883=$A40,IF('BHH Data'!$E$2:$E$883=D40,'BHH Data'!$H$2:$H$883)),$E40)</f>
        <v>-99.24</v>
      </c>
    </row>
    <row r="41" spans="1:7" x14ac:dyDescent="0.25">
      <c r="A41" s="4" t="s">
        <v>17</v>
      </c>
      <c r="B41" s="4" t="s">
        <v>18</v>
      </c>
      <c r="C41" s="4" t="s">
        <v>2</v>
      </c>
      <c r="D41" s="4">
        <v>1</v>
      </c>
      <c r="E41" s="5">
        <v>0.9</v>
      </c>
      <c r="F41" s="5">
        <f t="array" ref="F41">PERCENTILE(IF('BHH Data'!$A$2:$A$883=$A41,IF('BHH Data'!$E$2:$E$883=D41,'BHH Data'!$G$2:$G$883)),$E41)</f>
        <v>15.42</v>
      </c>
      <c r="G41" s="5">
        <f t="array" ref="G41">PERCENTILE(IF('BHH Data'!$A$2:$A$883=$A41,IF('BHH Data'!$E$2:$E$883=D41,'BHH Data'!$H$2:$H$883)),$E41)</f>
        <v>-98.3</v>
      </c>
    </row>
    <row r="42" spans="1:7" x14ac:dyDescent="0.25">
      <c r="A42" s="4" t="s">
        <v>17</v>
      </c>
      <c r="B42" s="4" t="s">
        <v>18</v>
      </c>
      <c r="C42" s="4" t="s">
        <v>2</v>
      </c>
      <c r="D42" s="4">
        <v>1</v>
      </c>
      <c r="E42" s="5">
        <v>0.95</v>
      </c>
      <c r="F42" s="5">
        <f t="array" ref="F42">PERCENTILE(IF('BHH Data'!$A$2:$A$883=$A42,IF('BHH Data'!$E$2:$E$883=D42,'BHH Data'!$G$2:$G$883)),$E42)</f>
        <v>15.649999999999999</v>
      </c>
      <c r="G42" s="5">
        <f t="array" ref="G42">PERCENTILE(IF('BHH Data'!$A$2:$A$883=$A42,IF('BHH Data'!$E$2:$E$883=D42,'BHH Data'!$H$2:$H$883)),$E42)</f>
        <v>-97.34</v>
      </c>
    </row>
    <row r="43" spans="1:7" x14ac:dyDescent="0.25">
      <c r="A43" s="4" t="s">
        <v>17</v>
      </c>
      <c r="B43" s="4" t="s">
        <v>18</v>
      </c>
      <c r="C43" s="4" t="s">
        <v>2</v>
      </c>
      <c r="D43" s="4">
        <v>1</v>
      </c>
      <c r="E43" s="5">
        <v>1</v>
      </c>
      <c r="F43" s="5">
        <f t="array" ref="F43">PERCENTILE(IF('BHH Data'!$A$2:$A$883=$A43,IF('BHH Data'!$E$2:$E$883=D43,'BHH Data'!$G$2:$G$883)),$E43)</f>
        <v>16</v>
      </c>
      <c r="G43" s="5">
        <f t="array" ref="G43">PERCENTILE(IF('BHH Data'!$A$2:$A$883=$A43,IF('BHH Data'!$E$2:$E$883=D43,'BHH Data'!$H$2:$H$883)),$E43)</f>
        <v>-96.5</v>
      </c>
    </row>
    <row r="44" spans="1:7" x14ac:dyDescent="0.25">
      <c r="A44" s="4" t="s">
        <v>79</v>
      </c>
      <c r="B44" s="4" t="s">
        <v>18</v>
      </c>
      <c r="C44" s="4" t="s">
        <v>2</v>
      </c>
      <c r="D44" s="4">
        <v>1</v>
      </c>
      <c r="E44" s="5">
        <v>0</v>
      </c>
      <c r="F44" s="5">
        <f t="array" ref="F44">PERCENTILE(IF('BHH Data'!$A$2:$A$883=$A44,IF('BHH Data'!$E$2:$E$883=D44,'BHH Data'!$G$2:$G$883)),$E44)</f>
        <v>8.8039335161933803</v>
      </c>
      <c r="G44" s="5">
        <f t="array" ref="G44">PERCENTILE(IF('BHH Data'!$A$2:$A$883=$A44,IF('BHH Data'!$E$2:$E$883=D44,'BHH Data'!$H$2:$H$883)),$E44)</f>
        <v>-107.594627279791</v>
      </c>
    </row>
    <row r="45" spans="1:7" x14ac:dyDescent="0.25">
      <c r="A45" s="4" t="s">
        <v>79</v>
      </c>
      <c r="B45" s="4" t="s">
        <v>18</v>
      </c>
      <c r="C45" s="4" t="s">
        <v>2</v>
      </c>
      <c r="D45" s="4">
        <v>1</v>
      </c>
      <c r="E45" s="5">
        <v>0.05</v>
      </c>
      <c r="F45" s="5">
        <f t="array" ref="F45">PERCENTILE(IF('BHH Data'!$A$2:$A$883=$A45,IF('BHH Data'!$E$2:$E$883=D45,'BHH Data'!$G$2:$G$883)),$E45)</f>
        <v>11.534717694093658</v>
      </c>
      <c r="G45" s="5">
        <f t="array" ref="G45">PERCENTILE(IF('BHH Data'!$A$2:$A$883=$A45,IF('BHH Data'!$E$2:$E$883=D45,'BHH Data'!$H$2:$H$883)),$E45)</f>
        <v>-106.80246759796771</v>
      </c>
    </row>
    <row r="46" spans="1:7" x14ac:dyDescent="0.25">
      <c r="A46" s="4" t="s">
        <v>79</v>
      </c>
      <c r="B46" s="4" t="s">
        <v>18</v>
      </c>
      <c r="C46" s="4" t="s">
        <v>2</v>
      </c>
      <c r="D46" s="4">
        <v>1</v>
      </c>
      <c r="E46" s="5">
        <v>0.1</v>
      </c>
      <c r="F46" s="5">
        <f t="array" ref="F46">PERCENTILE(IF('BHH Data'!$A$2:$A$883=$A46,IF('BHH Data'!$E$2:$E$883=D46,'BHH Data'!$G$2:$G$883)),$E46)</f>
        <v>11.687105446924395</v>
      </c>
      <c r="G46" s="5">
        <f t="array" ref="G46">PERCENTILE(IF('BHH Data'!$A$2:$A$883=$A46,IF('BHH Data'!$E$2:$E$883=D46,'BHH Data'!$H$2:$H$883)),$E46)</f>
        <v>-106.0712471736326</v>
      </c>
    </row>
    <row r="47" spans="1:7" x14ac:dyDescent="0.25">
      <c r="A47" s="4" t="s">
        <v>79</v>
      </c>
      <c r="B47" s="4" t="s">
        <v>18</v>
      </c>
      <c r="C47" s="4" t="s">
        <v>2</v>
      </c>
      <c r="D47" s="4">
        <v>1</v>
      </c>
      <c r="E47" s="5">
        <v>0.15</v>
      </c>
      <c r="F47" s="5">
        <f t="array" ref="F47">PERCENTILE(IF('BHH Data'!$A$2:$A$883=$A47,IF('BHH Data'!$E$2:$E$883=D47,'BHH Data'!$G$2:$G$883)),$E47)</f>
        <v>12.098775071084731</v>
      </c>
      <c r="G47" s="5">
        <f t="array" ref="G47">PERCENTILE(IF('BHH Data'!$A$2:$A$883=$A47,IF('BHH Data'!$E$2:$E$883=D47,'BHH Data'!$H$2:$H$883)),$E47)</f>
        <v>-105.45463517056639</v>
      </c>
    </row>
    <row r="48" spans="1:7" x14ac:dyDescent="0.25">
      <c r="A48" s="4" t="s">
        <v>79</v>
      </c>
      <c r="B48" s="4" t="s">
        <v>18</v>
      </c>
      <c r="C48" s="4" t="s">
        <v>2</v>
      </c>
      <c r="D48" s="4">
        <v>1</v>
      </c>
      <c r="E48" s="5">
        <v>0.2</v>
      </c>
      <c r="F48" s="5">
        <f t="array" ref="F48">PERCENTILE(IF('BHH Data'!$A$2:$A$883=$A48,IF('BHH Data'!$E$2:$E$883=D48,'BHH Data'!$G$2:$G$883)),$E48)</f>
        <v>12.76758193233988</v>
      </c>
      <c r="G48" s="5">
        <f t="array" ref="G48">PERCENTILE(IF('BHH Data'!$A$2:$A$883=$A48,IF('BHH Data'!$E$2:$E$883=D48,'BHH Data'!$H$2:$H$883)),$E48)</f>
        <v>-104.82924413677139</v>
      </c>
    </row>
    <row r="49" spans="1:7" x14ac:dyDescent="0.25">
      <c r="A49" s="4" t="s">
        <v>79</v>
      </c>
      <c r="B49" s="4" t="s">
        <v>18</v>
      </c>
      <c r="C49" s="4" t="s">
        <v>2</v>
      </c>
      <c r="D49" s="4">
        <v>1</v>
      </c>
      <c r="E49" s="5">
        <v>0.25</v>
      </c>
      <c r="F49" s="5">
        <f t="array" ref="F49">PERCENTILE(IF('BHH Data'!$A$2:$A$883=$A49,IF('BHH Data'!$E$2:$E$883=D49,'BHH Data'!$G$2:$G$883)),$E49)</f>
        <v>13.1281922785563</v>
      </c>
      <c r="G49" s="5">
        <f t="array" ref="G49">PERCENTILE(IF('BHH Data'!$A$2:$A$883=$A49,IF('BHH Data'!$E$2:$E$883=D49,'BHH Data'!$H$2:$H$883)),$E49)</f>
        <v>-104.40955715954622</v>
      </c>
    </row>
    <row r="50" spans="1:7" x14ac:dyDescent="0.25">
      <c r="A50" s="4" t="s">
        <v>79</v>
      </c>
      <c r="B50" s="4" t="s">
        <v>18</v>
      </c>
      <c r="C50" s="4" t="s">
        <v>2</v>
      </c>
      <c r="D50" s="4">
        <v>1</v>
      </c>
      <c r="E50" s="5">
        <v>0.3</v>
      </c>
      <c r="F50" s="5">
        <f t="array" ref="F50">PERCENTILE(IF('BHH Data'!$A$2:$A$883=$A50,IF('BHH Data'!$E$2:$E$883=D50,'BHH Data'!$G$2:$G$883)),$E50)</f>
        <v>13.220650943674521</v>
      </c>
      <c r="G50" s="5">
        <f t="array" ref="G50">PERCENTILE(IF('BHH Data'!$A$2:$A$883=$A50,IF('BHH Data'!$E$2:$E$883=D50,'BHH Data'!$H$2:$H$883)),$E50)</f>
        <v>-104.2204518554821</v>
      </c>
    </row>
    <row r="51" spans="1:7" x14ac:dyDescent="0.25">
      <c r="A51" s="4" t="s">
        <v>79</v>
      </c>
      <c r="B51" s="4" t="s">
        <v>18</v>
      </c>
      <c r="C51" s="4" t="s">
        <v>2</v>
      </c>
      <c r="D51" s="4">
        <v>1</v>
      </c>
      <c r="E51" s="5">
        <v>0.35</v>
      </c>
      <c r="F51" s="5">
        <f t="array" ref="F51">PERCENTILE(IF('BHH Data'!$A$2:$A$883=$A51,IF('BHH Data'!$E$2:$E$883=D51,'BHH Data'!$G$2:$G$883)),$E51)</f>
        <v>13.486786726943304</v>
      </c>
      <c r="G51" s="5">
        <f t="array" ref="G51">PERCENTILE(IF('BHH Data'!$A$2:$A$883=$A51,IF('BHH Data'!$E$2:$E$883=D51,'BHH Data'!$H$2:$H$883)),$E51)</f>
        <v>-103.6483877701658</v>
      </c>
    </row>
    <row r="52" spans="1:7" x14ac:dyDescent="0.25">
      <c r="A52" s="4" t="s">
        <v>79</v>
      </c>
      <c r="B52" s="4" t="s">
        <v>18</v>
      </c>
      <c r="C52" s="4" t="s">
        <v>2</v>
      </c>
      <c r="D52" s="4">
        <v>1</v>
      </c>
      <c r="E52" s="5">
        <v>0.4</v>
      </c>
      <c r="F52" s="5">
        <f t="array" ref="F52">PERCENTILE(IF('BHH Data'!$A$2:$A$883=$A52,IF('BHH Data'!$E$2:$E$883=D52,'BHH Data'!$G$2:$G$883)),$E52)</f>
        <v>13.822423957769598</v>
      </c>
      <c r="G52" s="5">
        <f t="array" ref="G52">PERCENTILE(IF('BHH Data'!$A$2:$A$883=$A52,IF('BHH Data'!$E$2:$E$883=D52,'BHH Data'!$H$2:$H$883)),$E52)</f>
        <v>-103.40633865943255</v>
      </c>
    </row>
    <row r="53" spans="1:7" x14ac:dyDescent="0.25">
      <c r="A53" s="4" t="s">
        <v>79</v>
      </c>
      <c r="B53" s="4" t="s">
        <v>18</v>
      </c>
      <c r="C53" s="4" t="s">
        <v>2</v>
      </c>
      <c r="D53" s="4">
        <v>1</v>
      </c>
      <c r="E53" s="5">
        <v>0.45</v>
      </c>
      <c r="F53" s="5">
        <f t="array" ref="F53">PERCENTILE(IF('BHH Data'!$A$2:$A$883=$A53,IF('BHH Data'!$E$2:$E$883=D53,'BHH Data'!$G$2:$G$883)),$E53)</f>
        <v>13.938290731664679</v>
      </c>
      <c r="G53" s="5">
        <f t="array" ref="G53">PERCENTILE(IF('BHH Data'!$A$2:$A$883=$A53,IF('BHH Data'!$E$2:$E$883=D53,'BHH Data'!$H$2:$H$883)),$E53)</f>
        <v>-102.81304664395184</v>
      </c>
    </row>
    <row r="54" spans="1:7" x14ac:dyDescent="0.25">
      <c r="A54" s="4" t="s">
        <v>79</v>
      </c>
      <c r="B54" s="4" t="s">
        <v>18</v>
      </c>
      <c r="C54" s="4" t="s">
        <v>2</v>
      </c>
      <c r="D54" s="4">
        <v>1</v>
      </c>
      <c r="E54" s="5">
        <v>0.5</v>
      </c>
      <c r="F54" s="5">
        <f t="array" ref="F54">PERCENTILE(IF('BHH Data'!$A$2:$A$883=$A54,IF('BHH Data'!$E$2:$E$883=D54,'BHH Data'!$G$2:$G$883)),$E54)</f>
        <v>14.0098961380811</v>
      </c>
      <c r="G54" s="5">
        <f t="array" ref="G54">PERCENTILE(IF('BHH Data'!$A$2:$A$883=$A54,IF('BHH Data'!$E$2:$E$883=D54,'BHH Data'!$H$2:$H$883)),$E54)</f>
        <v>-102.67014889455817</v>
      </c>
    </row>
    <row r="55" spans="1:7" x14ac:dyDescent="0.25">
      <c r="A55" s="4" t="s">
        <v>79</v>
      </c>
      <c r="B55" s="4" t="s">
        <v>18</v>
      </c>
      <c r="C55" s="4" t="s">
        <v>2</v>
      </c>
      <c r="D55" s="4">
        <v>1</v>
      </c>
      <c r="E55" s="5">
        <v>0.55000000000000004</v>
      </c>
      <c r="F55" s="5">
        <f t="array" ref="F55">PERCENTILE(IF('BHH Data'!$A$2:$A$883=$A55,IF('BHH Data'!$E$2:$E$883=D55,'BHH Data'!$G$2:$G$883)),$E55)</f>
        <v>14.193767944386339</v>
      </c>
      <c r="G55" s="5">
        <f t="array" ref="G55">PERCENTILE(IF('BHH Data'!$A$2:$A$883=$A55,IF('BHH Data'!$E$2:$E$883=D55,'BHH Data'!$H$2:$H$883)),$E55)</f>
        <v>-102.56527500775961</v>
      </c>
    </row>
    <row r="56" spans="1:7" x14ac:dyDescent="0.25">
      <c r="A56" s="4" t="s">
        <v>79</v>
      </c>
      <c r="B56" s="4" t="s">
        <v>18</v>
      </c>
      <c r="C56" s="4" t="s">
        <v>2</v>
      </c>
      <c r="D56" s="4">
        <v>1</v>
      </c>
      <c r="E56" s="5">
        <v>0.6</v>
      </c>
      <c r="F56" s="5">
        <f t="array" ref="F56">PERCENTILE(IF('BHH Data'!$A$2:$A$883=$A56,IF('BHH Data'!$E$2:$E$883=D56,'BHH Data'!$G$2:$G$883)),$E56)</f>
        <v>14.529656747244605</v>
      </c>
      <c r="G56" s="5">
        <f t="array" ref="G56">PERCENTILE(IF('BHH Data'!$A$2:$A$883=$A56,IF('BHH Data'!$E$2:$E$883=D56,'BHH Data'!$H$2:$H$883)),$E56)</f>
        <v>-102.18020528909257</v>
      </c>
    </row>
    <row r="57" spans="1:7" x14ac:dyDescent="0.25">
      <c r="A57" s="4" t="s">
        <v>79</v>
      </c>
      <c r="B57" s="4" t="s">
        <v>18</v>
      </c>
      <c r="C57" s="4" t="s">
        <v>2</v>
      </c>
      <c r="D57" s="4">
        <v>1</v>
      </c>
      <c r="E57" s="5">
        <v>0.65</v>
      </c>
      <c r="F57" s="5">
        <f t="array" ref="F57">PERCENTILE(IF('BHH Data'!$A$2:$A$883=$A57,IF('BHH Data'!$E$2:$E$883=D57,'BHH Data'!$G$2:$G$883)),$E57)</f>
        <v>14.845267243919597</v>
      </c>
      <c r="G57" s="5">
        <f t="array" ref="G57">PERCENTILE(IF('BHH Data'!$A$2:$A$883=$A57,IF('BHH Data'!$E$2:$E$883=D57,'BHH Data'!$H$2:$H$883)),$E57)</f>
        <v>-102.01965653671402</v>
      </c>
    </row>
    <row r="58" spans="1:7" x14ac:dyDescent="0.25">
      <c r="A58" s="4" t="s">
        <v>79</v>
      </c>
      <c r="B58" s="4" t="s">
        <v>18</v>
      </c>
      <c r="C58" s="4" t="s">
        <v>2</v>
      </c>
      <c r="D58" s="4">
        <v>1</v>
      </c>
      <c r="E58" s="5">
        <v>0.7</v>
      </c>
      <c r="F58" s="5">
        <f t="array" ref="F58">PERCENTILE(IF('BHH Data'!$A$2:$A$883=$A58,IF('BHH Data'!$E$2:$E$883=D58,'BHH Data'!$G$2:$G$883)),$E58)</f>
        <v>14.966505435748184</v>
      </c>
      <c r="G58" s="5">
        <f t="array" ref="G58">PERCENTILE(IF('BHH Data'!$A$2:$A$883=$A58,IF('BHH Data'!$E$2:$E$883=D58,'BHH Data'!$H$2:$H$883)),$E58)</f>
        <v>-101.62124770862741</v>
      </c>
    </row>
    <row r="59" spans="1:7" x14ac:dyDescent="0.25">
      <c r="A59" s="4" t="s">
        <v>79</v>
      </c>
      <c r="B59" s="4" t="s">
        <v>18</v>
      </c>
      <c r="C59" s="4" t="s">
        <v>2</v>
      </c>
      <c r="D59" s="4">
        <v>1</v>
      </c>
      <c r="E59" s="5">
        <v>0.75</v>
      </c>
      <c r="F59" s="5">
        <f t="array" ref="F59">PERCENTILE(IF('BHH Data'!$A$2:$A$883=$A59,IF('BHH Data'!$E$2:$E$883=D59,'BHH Data'!$G$2:$G$883)),$E59)</f>
        <v>15.0545940301181</v>
      </c>
      <c r="G59" s="5">
        <f t="array" ref="G59">PERCENTILE(IF('BHH Data'!$A$2:$A$883=$A59,IF('BHH Data'!$E$2:$E$883=D59,'BHH Data'!$H$2:$H$883)),$E59)</f>
        <v>-101.10371489587401</v>
      </c>
    </row>
    <row r="60" spans="1:7" x14ac:dyDescent="0.25">
      <c r="A60" s="4" t="s">
        <v>79</v>
      </c>
      <c r="B60" s="4" t="s">
        <v>18</v>
      </c>
      <c r="C60" s="4" t="s">
        <v>2</v>
      </c>
      <c r="D60" s="4">
        <v>1</v>
      </c>
      <c r="E60" s="5">
        <v>0.8</v>
      </c>
      <c r="F60" s="5">
        <f t="array" ref="F60">PERCENTILE(IF('BHH Data'!$A$2:$A$883=$A60,IF('BHH Data'!$E$2:$E$883=D60,'BHH Data'!$G$2:$G$883)),$E60)</f>
        <v>15.44523324769818</v>
      </c>
      <c r="G60" s="5">
        <f t="array" ref="G60">PERCENTILE(IF('BHH Data'!$A$2:$A$883=$A60,IF('BHH Data'!$E$2:$E$883=D60,'BHH Data'!$H$2:$H$883)),$E60)</f>
        <v>-100.8518968510394</v>
      </c>
    </row>
    <row r="61" spans="1:7" x14ac:dyDescent="0.25">
      <c r="A61" s="4" t="s">
        <v>79</v>
      </c>
      <c r="B61" s="4" t="s">
        <v>18</v>
      </c>
      <c r="C61" s="4" t="s">
        <v>2</v>
      </c>
      <c r="D61" s="4">
        <v>1</v>
      </c>
      <c r="E61" s="5">
        <v>0.85</v>
      </c>
      <c r="F61" s="5">
        <f t="array" ref="F61">PERCENTILE(IF('BHH Data'!$A$2:$A$883=$A61,IF('BHH Data'!$E$2:$E$883=D61,'BHH Data'!$G$2:$G$883)),$E61)</f>
        <v>15.959563493034612</v>
      </c>
      <c r="G61" s="5">
        <f t="array" ref="G61">PERCENTILE(IF('BHH Data'!$A$2:$A$883=$A61,IF('BHH Data'!$E$2:$E$883=D61,'BHH Data'!$H$2:$H$883)),$E61)</f>
        <v>-100.33662862690859</v>
      </c>
    </row>
    <row r="62" spans="1:7" x14ac:dyDescent="0.25">
      <c r="A62" s="4" t="s">
        <v>79</v>
      </c>
      <c r="B62" s="4" t="s">
        <v>18</v>
      </c>
      <c r="C62" s="4" t="s">
        <v>2</v>
      </c>
      <c r="D62" s="4">
        <v>1</v>
      </c>
      <c r="E62" s="5">
        <v>0.9</v>
      </c>
      <c r="F62" s="5">
        <f t="array" ref="F62">PERCENTILE(IF('BHH Data'!$A$2:$A$883=$A62,IF('BHH Data'!$E$2:$E$883=D62,'BHH Data'!$G$2:$G$883)),$E62)</f>
        <v>16.431012405411526</v>
      </c>
      <c r="G62" s="5">
        <f t="array" ref="G62">PERCENTILE(IF('BHH Data'!$A$2:$A$883=$A62,IF('BHH Data'!$E$2:$E$883=D62,'BHH Data'!$H$2:$H$883)),$E62)</f>
        <v>-99.87045962487602</v>
      </c>
    </row>
    <row r="63" spans="1:7" x14ac:dyDescent="0.25">
      <c r="A63" s="4" t="s">
        <v>79</v>
      </c>
      <c r="B63" s="4" t="s">
        <v>18</v>
      </c>
      <c r="C63" s="4" t="s">
        <v>2</v>
      </c>
      <c r="D63" s="4">
        <v>1</v>
      </c>
      <c r="E63" s="5">
        <v>0.95</v>
      </c>
      <c r="F63" s="5">
        <f t="array" ref="F63">PERCENTILE(IF('BHH Data'!$A$2:$A$883=$A63,IF('BHH Data'!$E$2:$E$883=D63,'BHH Data'!$G$2:$G$883)),$E63)</f>
        <v>16.620422952559732</v>
      </c>
      <c r="G63" s="5">
        <f t="array" ref="G63">PERCENTILE(IF('BHH Data'!$A$2:$A$883=$A63,IF('BHH Data'!$E$2:$E$883=D63,'BHH Data'!$H$2:$H$883)),$E63)</f>
        <v>-99.440858570795186</v>
      </c>
    </row>
    <row r="64" spans="1:7" x14ac:dyDescent="0.25">
      <c r="A64" s="4" t="s">
        <v>79</v>
      </c>
      <c r="B64" s="4" t="s">
        <v>18</v>
      </c>
      <c r="C64" s="4" t="s">
        <v>2</v>
      </c>
      <c r="D64" s="4">
        <v>1</v>
      </c>
      <c r="E64" s="5">
        <v>1</v>
      </c>
      <c r="F64" s="5">
        <f t="array" ref="F64">PERCENTILE(IF('BHH Data'!$A$2:$A$883=$A64,IF('BHH Data'!$E$2:$E$883=D64,'BHH Data'!$G$2:$G$883)),$E64)</f>
        <v>17.951426794143813</v>
      </c>
      <c r="G64" s="5">
        <f t="array" ref="G64">PERCENTILE(IF('BHH Data'!$A$2:$A$883=$A64,IF('BHH Data'!$E$2:$E$883=D64,'BHH Data'!$H$2:$H$883)),$E64)</f>
        <v>-95.867583159136899</v>
      </c>
    </row>
    <row r="65" spans="1:7" x14ac:dyDescent="0.25">
      <c r="A65" s="4" t="s">
        <v>82</v>
      </c>
      <c r="B65" s="4" t="s">
        <v>18</v>
      </c>
      <c r="C65" s="4" t="s">
        <v>2</v>
      </c>
      <c r="D65" s="4">
        <v>1</v>
      </c>
      <c r="E65" s="5">
        <v>0</v>
      </c>
      <c r="F65" s="5">
        <f t="array" ref="F65">PERCENTILE(IF('BHH Data'!$A$2:$A$883=$A65,IF('BHH Data'!$E$2:$E$883=D65,'BHH Data'!$G$2:$G$883)),$E65)</f>
        <v>7.2913049474823142</v>
      </c>
      <c r="G65" s="5">
        <f t="array" ref="G65">PERCENTILE(IF('BHH Data'!$A$2:$A$883=$A65,IF('BHH Data'!$E$2:$E$883=D65,'BHH Data'!$H$2:$H$883)),$E65)</f>
        <v>-104.31010231680511</v>
      </c>
    </row>
    <row r="66" spans="1:7" x14ac:dyDescent="0.25">
      <c r="A66" s="4" t="s">
        <v>82</v>
      </c>
      <c r="B66" s="4" t="s">
        <v>18</v>
      </c>
      <c r="C66" s="4" t="s">
        <v>2</v>
      </c>
      <c r="D66" s="4">
        <v>1</v>
      </c>
      <c r="E66" s="5">
        <v>0.05</v>
      </c>
      <c r="F66" s="5">
        <f t="array" ref="F66">PERCENTILE(IF('BHH Data'!$A$2:$A$883=$A66,IF('BHH Data'!$E$2:$E$883=D66,'BHH Data'!$G$2:$G$883)),$E66)</f>
        <v>7.429373712515698</v>
      </c>
      <c r="G66" s="5">
        <f t="array" ref="G66">PERCENTILE(IF('BHH Data'!$A$2:$A$883=$A66,IF('BHH Data'!$E$2:$E$883=D66,'BHH Data'!$H$2:$H$883)),$E66)</f>
        <v>-104.00252557920129</v>
      </c>
    </row>
    <row r="67" spans="1:7" x14ac:dyDescent="0.25">
      <c r="A67" s="4" t="s">
        <v>82</v>
      </c>
      <c r="B67" s="4" t="s">
        <v>18</v>
      </c>
      <c r="C67" s="4" t="s">
        <v>2</v>
      </c>
      <c r="D67" s="4">
        <v>1</v>
      </c>
      <c r="E67" s="5">
        <v>0.1</v>
      </c>
      <c r="F67" s="5">
        <f t="array" ref="F67">PERCENTILE(IF('BHH Data'!$A$2:$A$883=$A67,IF('BHH Data'!$E$2:$E$883=D67,'BHH Data'!$G$2:$G$883)),$E67)</f>
        <v>7.7686468476725761</v>
      </c>
      <c r="G67" s="5">
        <f t="array" ref="G67">PERCENTILE(IF('BHH Data'!$A$2:$A$883=$A67,IF('BHH Data'!$E$2:$E$883=D67,'BHH Data'!$H$2:$H$883)),$E67)</f>
        <v>-103.69945548174201</v>
      </c>
    </row>
    <row r="68" spans="1:7" x14ac:dyDescent="0.25">
      <c r="A68" s="4" t="s">
        <v>82</v>
      </c>
      <c r="B68" s="4" t="s">
        <v>18</v>
      </c>
      <c r="C68" s="4" t="s">
        <v>2</v>
      </c>
      <c r="D68" s="4">
        <v>1</v>
      </c>
      <c r="E68" s="5">
        <v>0.15</v>
      </c>
      <c r="F68" s="5">
        <f t="array" ref="F68">PERCENTILE(IF('BHH Data'!$A$2:$A$883=$A68,IF('BHH Data'!$E$2:$E$883=D68,'BHH Data'!$G$2:$G$883)),$E68)</f>
        <v>9.2961504537266588</v>
      </c>
      <c r="G68" s="5">
        <f t="array" ref="G68">PERCENTILE(IF('BHH Data'!$A$2:$A$883=$A68,IF('BHH Data'!$E$2:$E$883=D68,'BHH Data'!$H$2:$H$883)),$E68)</f>
        <v>-103.22418322261302</v>
      </c>
    </row>
    <row r="69" spans="1:7" x14ac:dyDescent="0.25">
      <c r="A69" s="4" t="s">
        <v>82</v>
      </c>
      <c r="B69" s="4" t="s">
        <v>18</v>
      </c>
      <c r="C69" s="4" t="s">
        <v>2</v>
      </c>
      <c r="D69" s="4">
        <v>1</v>
      </c>
      <c r="E69" s="5">
        <v>0.2</v>
      </c>
      <c r="F69" s="5">
        <f t="array" ref="F69">PERCENTILE(IF('BHH Data'!$A$2:$A$883=$A69,IF('BHH Data'!$E$2:$E$883=D69,'BHH Data'!$G$2:$G$883)),$E69)</f>
        <v>12.998910631451654</v>
      </c>
      <c r="G69" s="5">
        <f t="array" ref="G69">PERCENTILE(IF('BHH Data'!$A$2:$A$883=$A69,IF('BHH Data'!$E$2:$E$883=D69,'BHH Data'!$H$2:$H$883)),$E69)</f>
        <v>-102.4</v>
      </c>
    </row>
    <row r="70" spans="1:7" x14ac:dyDescent="0.25">
      <c r="A70" s="4" t="s">
        <v>82</v>
      </c>
      <c r="B70" s="4" t="s">
        <v>18</v>
      </c>
      <c r="C70" s="4" t="s">
        <v>2</v>
      </c>
      <c r="D70" s="4">
        <v>1</v>
      </c>
      <c r="E70" s="5">
        <v>0.25</v>
      </c>
      <c r="F70" s="5">
        <f t="array" ref="F70">PERCENTILE(IF('BHH Data'!$A$2:$A$883=$A70,IF('BHH Data'!$E$2:$E$883=D70,'BHH Data'!$G$2:$G$883)),$E70)</f>
        <v>13.095474102147856</v>
      </c>
      <c r="G70" s="5">
        <f t="array" ref="G70">PERCENTILE(IF('BHH Data'!$A$2:$A$883=$A70,IF('BHH Data'!$E$2:$E$883=D70,'BHH Data'!$H$2:$H$883)),$E70)</f>
        <v>-102.06394718299197</v>
      </c>
    </row>
    <row r="71" spans="1:7" x14ac:dyDescent="0.25">
      <c r="A71" s="4" t="s">
        <v>82</v>
      </c>
      <c r="B71" s="4" t="s">
        <v>18</v>
      </c>
      <c r="C71" s="4" t="s">
        <v>2</v>
      </c>
      <c r="D71" s="4">
        <v>1</v>
      </c>
      <c r="E71" s="5">
        <v>0.3</v>
      </c>
      <c r="F71" s="5">
        <f t="array" ref="F71">PERCENTILE(IF('BHH Data'!$A$2:$A$883=$A71,IF('BHH Data'!$E$2:$E$883=D71,'BHH Data'!$G$2:$G$883)),$E71)</f>
        <v>13.135852134517963</v>
      </c>
      <c r="G71" s="5">
        <f t="array" ref="G71">PERCENTILE(IF('BHH Data'!$A$2:$A$883=$A71,IF('BHH Data'!$E$2:$E$883=D71,'BHH Data'!$H$2:$H$883)),$E71)</f>
        <v>-101.86890175300954</v>
      </c>
    </row>
    <row r="72" spans="1:7" x14ac:dyDescent="0.25">
      <c r="A72" s="4" t="s">
        <v>82</v>
      </c>
      <c r="B72" s="4" t="s">
        <v>18</v>
      </c>
      <c r="C72" s="4" t="s">
        <v>2</v>
      </c>
      <c r="D72" s="4">
        <v>1</v>
      </c>
      <c r="E72" s="5">
        <v>0.35</v>
      </c>
      <c r="F72" s="5">
        <f t="array" ref="F72">PERCENTILE(IF('BHH Data'!$A$2:$A$883=$A72,IF('BHH Data'!$E$2:$E$883=D72,'BHH Data'!$G$2:$G$883)),$E72)</f>
        <v>13.15782996624732</v>
      </c>
      <c r="G72" s="5">
        <f t="array" ref="G72">PERCENTILE(IF('BHH Data'!$A$2:$A$883=$A72,IF('BHH Data'!$E$2:$E$883=D72,'BHH Data'!$H$2:$H$883)),$E72)</f>
        <v>-101.53940544652232</v>
      </c>
    </row>
    <row r="73" spans="1:7" x14ac:dyDescent="0.25">
      <c r="A73" s="4" t="s">
        <v>82</v>
      </c>
      <c r="B73" s="4" t="s">
        <v>18</v>
      </c>
      <c r="C73" s="4" t="s">
        <v>2</v>
      </c>
      <c r="D73" s="4">
        <v>1</v>
      </c>
      <c r="E73" s="5">
        <v>0.4</v>
      </c>
      <c r="F73" s="5">
        <f t="array" ref="F73">PERCENTILE(IF('BHH Data'!$A$2:$A$883=$A73,IF('BHH Data'!$E$2:$E$883=D73,'BHH Data'!$G$2:$G$883)),$E73)</f>
        <v>13.199192835021273</v>
      </c>
      <c r="G73" s="5">
        <f t="array" ref="G73">PERCENTILE(IF('BHH Data'!$A$2:$A$883=$A73,IF('BHH Data'!$E$2:$E$883=D73,'BHH Data'!$H$2:$H$883)),$E73)</f>
        <v>-100.8</v>
      </c>
    </row>
    <row r="74" spans="1:7" x14ac:dyDescent="0.25">
      <c r="A74" s="4" t="s">
        <v>82</v>
      </c>
      <c r="B74" s="4" t="s">
        <v>18</v>
      </c>
      <c r="C74" s="4" t="s">
        <v>2</v>
      </c>
      <c r="D74" s="4">
        <v>1</v>
      </c>
      <c r="E74" s="5">
        <v>0.45</v>
      </c>
      <c r="F74" s="5">
        <f t="array" ref="F74">PERCENTILE(IF('BHH Data'!$A$2:$A$883=$A74,IF('BHH Data'!$E$2:$E$883=D74,'BHH Data'!$G$2:$G$883)),$E74)</f>
        <v>13.379775687872126</v>
      </c>
      <c r="G74" s="5">
        <f t="array" ref="G74">PERCENTILE(IF('BHH Data'!$A$2:$A$883=$A74,IF('BHH Data'!$E$2:$E$883=D74,'BHH Data'!$H$2:$H$883)),$E74)</f>
        <v>-100.6745794413801</v>
      </c>
    </row>
    <row r="75" spans="1:7" x14ac:dyDescent="0.25">
      <c r="A75" s="4" t="s">
        <v>82</v>
      </c>
      <c r="B75" s="4" t="s">
        <v>18</v>
      </c>
      <c r="C75" s="4" t="s">
        <v>2</v>
      </c>
      <c r="D75" s="4">
        <v>1</v>
      </c>
      <c r="E75" s="5">
        <v>0.5</v>
      </c>
      <c r="F75" s="5">
        <f t="array" ref="F75">PERCENTILE(IF('BHH Data'!$A$2:$A$883=$A75,IF('BHH Data'!$E$2:$E$883=D75,'BHH Data'!$G$2:$G$883)),$E75)</f>
        <v>14.076463515018421</v>
      </c>
      <c r="G75" s="5">
        <f t="array" ref="G75">PERCENTILE(IF('BHH Data'!$A$2:$A$883=$A75,IF('BHH Data'!$E$2:$E$883=D75,'BHH Data'!$H$2:$H$883)),$E75)</f>
        <v>-100.26829178198224</v>
      </c>
    </row>
    <row r="76" spans="1:7" x14ac:dyDescent="0.25">
      <c r="A76" s="4" t="s">
        <v>82</v>
      </c>
      <c r="B76" s="4" t="s">
        <v>18</v>
      </c>
      <c r="C76" s="4" t="s">
        <v>2</v>
      </c>
      <c r="D76" s="4">
        <v>1</v>
      </c>
      <c r="E76" s="5">
        <v>0.55000000000000004</v>
      </c>
      <c r="F76" s="5">
        <f t="array" ref="F76">PERCENTILE(IF('BHH Data'!$A$2:$A$883=$A76,IF('BHH Data'!$E$2:$E$883=D76,'BHH Data'!$G$2:$G$883)),$E76)</f>
        <v>14.767481239487424</v>
      </c>
      <c r="G76" s="5">
        <f t="array" ref="G76">PERCENTILE(IF('BHH Data'!$A$2:$A$883=$A76,IF('BHH Data'!$E$2:$E$883=D76,'BHH Data'!$H$2:$H$883)),$E76)</f>
        <v>-99.849840941951868</v>
      </c>
    </row>
    <row r="77" spans="1:7" x14ac:dyDescent="0.25">
      <c r="A77" s="4" t="s">
        <v>82</v>
      </c>
      <c r="B77" s="4" t="s">
        <v>18</v>
      </c>
      <c r="C77" s="4" t="s">
        <v>2</v>
      </c>
      <c r="D77" s="4">
        <v>1</v>
      </c>
      <c r="E77" s="5">
        <v>0.6</v>
      </c>
      <c r="F77" s="5">
        <f t="array" ref="F77">PERCENTILE(IF('BHH Data'!$A$2:$A$883=$A77,IF('BHH Data'!$E$2:$E$883=D77,'BHH Data'!$G$2:$G$883)),$E77)</f>
        <v>14.931053784306398</v>
      </c>
      <c r="G77" s="5">
        <f t="array" ref="G77">PERCENTILE(IF('BHH Data'!$A$2:$A$883=$A77,IF('BHH Data'!$E$2:$E$883=D77,'BHH Data'!$H$2:$H$883)),$E77)</f>
        <v>-99.687930841434422</v>
      </c>
    </row>
    <row r="78" spans="1:7" x14ac:dyDescent="0.25">
      <c r="A78" s="4" t="s">
        <v>82</v>
      </c>
      <c r="B78" s="4" t="s">
        <v>18</v>
      </c>
      <c r="C78" s="4" t="s">
        <v>2</v>
      </c>
      <c r="D78" s="4">
        <v>1</v>
      </c>
      <c r="E78" s="5">
        <v>0.65</v>
      </c>
      <c r="F78" s="5">
        <f t="array" ref="F78">PERCENTILE(IF('BHH Data'!$A$2:$A$883=$A78,IF('BHH Data'!$E$2:$E$883=D78,'BHH Data'!$G$2:$G$883)),$E78)</f>
        <v>15.057763446076599</v>
      </c>
      <c r="G78" s="5">
        <f t="array" ref="G78">PERCENTILE(IF('BHH Data'!$A$2:$A$883=$A78,IF('BHH Data'!$E$2:$E$883=D78,'BHH Data'!$H$2:$H$883)),$E78)</f>
        <v>-99.430429948708635</v>
      </c>
    </row>
    <row r="79" spans="1:7" x14ac:dyDescent="0.25">
      <c r="A79" s="4" t="s">
        <v>82</v>
      </c>
      <c r="B79" s="4" t="s">
        <v>18</v>
      </c>
      <c r="C79" s="4" t="s">
        <v>2</v>
      </c>
      <c r="D79" s="4">
        <v>1</v>
      </c>
      <c r="E79" s="5">
        <v>0.7</v>
      </c>
      <c r="F79" s="5">
        <f t="array" ref="F79">PERCENTILE(IF('BHH Data'!$A$2:$A$883=$A79,IF('BHH Data'!$E$2:$E$883=D79,'BHH Data'!$G$2:$G$883)),$E79)</f>
        <v>15.20053880132652</v>
      </c>
      <c r="G79" s="5">
        <f t="array" ref="G79">PERCENTILE(IF('BHH Data'!$A$2:$A$883=$A79,IF('BHH Data'!$E$2:$E$883=D79,'BHH Data'!$H$2:$H$883)),$E79)</f>
        <v>-99.322298158900026</v>
      </c>
    </row>
    <row r="80" spans="1:7" x14ac:dyDescent="0.25">
      <c r="A80" s="4" t="s">
        <v>82</v>
      </c>
      <c r="B80" s="4" t="s">
        <v>18</v>
      </c>
      <c r="C80" s="4" t="s">
        <v>2</v>
      </c>
      <c r="D80" s="4">
        <v>1</v>
      </c>
      <c r="E80" s="5">
        <v>0.75</v>
      </c>
      <c r="F80" s="5">
        <f t="array" ref="F80">PERCENTILE(IF('BHH Data'!$A$2:$A$883=$A80,IF('BHH Data'!$E$2:$E$883=D80,'BHH Data'!$G$2:$G$883)),$E80)</f>
        <v>15.329965053726593</v>
      </c>
      <c r="G80" s="5">
        <f t="array" ref="G80">PERCENTILE(IF('BHH Data'!$A$2:$A$883=$A80,IF('BHH Data'!$E$2:$E$883=D80,'BHH Data'!$H$2:$H$883)),$E80)</f>
        <v>-99.201639207159317</v>
      </c>
    </row>
    <row r="81" spans="1:7" x14ac:dyDescent="0.25">
      <c r="A81" s="4" t="s">
        <v>82</v>
      </c>
      <c r="B81" s="4" t="s">
        <v>18</v>
      </c>
      <c r="C81" s="4" t="s">
        <v>2</v>
      </c>
      <c r="D81" s="4">
        <v>1</v>
      </c>
      <c r="E81" s="5">
        <v>0.8</v>
      </c>
      <c r="F81" s="5">
        <f t="array" ref="F81">PERCENTILE(IF('BHH Data'!$A$2:$A$883=$A81,IF('BHH Data'!$E$2:$E$883=D81,'BHH Data'!$G$2:$G$883)),$E81)</f>
        <v>15.416627406947256</v>
      </c>
      <c r="G81" s="5">
        <f t="array" ref="G81">PERCENTILE(IF('BHH Data'!$A$2:$A$883=$A81,IF('BHH Data'!$E$2:$E$883=D81,'BHH Data'!$H$2:$H$883)),$E81)</f>
        <v>-98.906556828637292</v>
      </c>
    </row>
    <row r="82" spans="1:7" x14ac:dyDescent="0.25">
      <c r="A82" s="4" t="s">
        <v>82</v>
      </c>
      <c r="B82" s="4" t="s">
        <v>18</v>
      </c>
      <c r="C82" s="4" t="s">
        <v>2</v>
      </c>
      <c r="D82" s="4">
        <v>1</v>
      </c>
      <c r="E82" s="5">
        <v>0.85</v>
      </c>
      <c r="F82" s="5">
        <f t="array" ref="F82">PERCENTILE(IF('BHH Data'!$A$2:$A$883=$A82,IF('BHH Data'!$E$2:$E$883=D82,'BHH Data'!$G$2:$G$883)),$E82)</f>
        <v>15.554156851736813</v>
      </c>
      <c r="G82" s="5">
        <f t="array" ref="G82">PERCENTILE(IF('BHH Data'!$A$2:$A$883=$A82,IF('BHH Data'!$E$2:$E$883=D82,'BHH Data'!$H$2:$H$883)),$E82)</f>
        <v>-98.898668693866881</v>
      </c>
    </row>
    <row r="83" spans="1:7" x14ac:dyDescent="0.25">
      <c r="A83" s="4" t="s">
        <v>82</v>
      </c>
      <c r="B83" s="4" t="s">
        <v>18</v>
      </c>
      <c r="C83" s="4" t="s">
        <v>2</v>
      </c>
      <c r="D83" s="4">
        <v>1</v>
      </c>
      <c r="E83" s="5">
        <v>0.9</v>
      </c>
      <c r="F83" s="5">
        <f t="array" ref="F83">PERCENTILE(IF('BHH Data'!$A$2:$A$883=$A83,IF('BHH Data'!$E$2:$E$883=D83,'BHH Data'!$G$2:$G$883)),$E83)</f>
        <v>15.899999999999999</v>
      </c>
      <c r="G83" s="5">
        <f t="array" ref="G83">PERCENTILE(IF('BHH Data'!$A$2:$A$883=$A83,IF('BHH Data'!$E$2:$E$883=D83,'BHH Data'!$H$2:$H$883)),$E83)</f>
        <v>-98.527968986218781</v>
      </c>
    </row>
    <row r="84" spans="1:7" x14ac:dyDescent="0.25">
      <c r="A84" s="4" t="s">
        <v>82</v>
      </c>
      <c r="B84" s="4" t="s">
        <v>18</v>
      </c>
      <c r="C84" s="4" t="s">
        <v>2</v>
      </c>
      <c r="D84" s="4">
        <v>1</v>
      </c>
      <c r="E84" s="5">
        <v>0.95</v>
      </c>
      <c r="F84" s="5">
        <f t="array" ref="F84">PERCENTILE(IF('BHH Data'!$A$2:$A$883=$A84,IF('BHH Data'!$E$2:$E$883=D84,'BHH Data'!$G$2:$G$883)),$E84)</f>
        <v>16.675000000000001</v>
      </c>
      <c r="G84" s="5">
        <f t="array" ref="G84">PERCENTILE(IF('BHH Data'!$A$2:$A$883=$A84,IF('BHH Data'!$E$2:$E$883=D84,'BHH Data'!$H$2:$H$883)),$E84)</f>
        <v>-96.81615526844098</v>
      </c>
    </row>
    <row r="85" spans="1:7" x14ac:dyDescent="0.25">
      <c r="A85" s="4" t="s">
        <v>82</v>
      </c>
      <c r="B85" s="4" t="s">
        <v>18</v>
      </c>
      <c r="C85" s="4" t="s">
        <v>2</v>
      </c>
      <c r="D85" s="4">
        <v>1</v>
      </c>
      <c r="E85" s="5">
        <v>1</v>
      </c>
      <c r="F85" s="5">
        <f t="array" ref="F85">PERCENTILE(IF('BHH Data'!$A$2:$A$883=$A85,IF('BHH Data'!$E$2:$E$883=D85,'BHH Data'!$G$2:$G$883)),$E85)</f>
        <v>18.100000000000001</v>
      </c>
      <c r="G85" s="5">
        <f t="array" ref="G85">PERCENTILE(IF('BHH Data'!$A$2:$A$883=$A85,IF('BHH Data'!$E$2:$E$883=D85,'BHH Data'!$H$2:$H$883)),$E85)</f>
        <v>-92.78492510328141</v>
      </c>
    </row>
    <row r="86" spans="1:7" x14ac:dyDescent="0.25">
      <c r="A86" s="4" t="s">
        <v>3</v>
      </c>
      <c r="B86" s="4" t="s">
        <v>18</v>
      </c>
      <c r="C86" s="4" t="s">
        <v>2</v>
      </c>
      <c r="D86" s="4">
        <v>1</v>
      </c>
      <c r="E86" s="5">
        <v>0</v>
      </c>
      <c r="F86" s="5">
        <f t="array" ref="F86">PERCENTILE(IF('BHH Data'!$A$2:$A$883=$A86,IF('BHH Data'!$E$2:$E$883=D86,'BHH Data'!$G$2:$G$883)),$E86)</f>
        <v>13.75</v>
      </c>
      <c r="G86" s="5">
        <f t="array" ref="G86">PERCENTILE(IF('BHH Data'!$A$2:$A$883=$A86,IF('BHH Data'!$E$2:$E$883=D86,'BHH Data'!$H$2:$H$883)),$E86)</f>
        <v>-104.5</v>
      </c>
    </row>
    <row r="87" spans="1:7" x14ac:dyDescent="0.25">
      <c r="A87" s="4" t="s">
        <v>3</v>
      </c>
      <c r="B87" s="4" t="s">
        <v>18</v>
      </c>
      <c r="C87" s="4" t="s">
        <v>2</v>
      </c>
      <c r="D87" s="4">
        <v>1</v>
      </c>
      <c r="E87" s="5">
        <v>0.05</v>
      </c>
      <c r="F87" s="5">
        <f t="array" ref="F87">PERCENTILE(IF('BHH Data'!$A$2:$A$883=$A87,IF('BHH Data'!$E$2:$E$883=D87,'BHH Data'!$G$2:$G$883)),$E87)</f>
        <v>13.85</v>
      </c>
      <c r="G87" s="5">
        <f t="array" ref="G87">PERCENTILE(IF('BHH Data'!$A$2:$A$883=$A87,IF('BHH Data'!$E$2:$E$883=D87,'BHH Data'!$H$2:$H$883)),$E87)</f>
        <v>-104.5</v>
      </c>
    </row>
    <row r="88" spans="1:7" x14ac:dyDescent="0.25">
      <c r="A88" s="4" t="s">
        <v>3</v>
      </c>
      <c r="B88" s="4" t="s">
        <v>18</v>
      </c>
      <c r="C88" s="4" t="s">
        <v>2</v>
      </c>
      <c r="D88" s="4">
        <v>1</v>
      </c>
      <c r="E88" s="5">
        <v>0.1</v>
      </c>
      <c r="F88" s="5">
        <f t="array" ref="F88">PERCENTILE(IF('BHH Data'!$A$2:$A$883=$A88,IF('BHH Data'!$E$2:$E$883=D88,'BHH Data'!$G$2:$G$883)),$E88)</f>
        <v>13.95</v>
      </c>
      <c r="G88" s="5">
        <f t="array" ref="G88">PERCENTILE(IF('BHH Data'!$A$2:$A$883=$A88,IF('BHH Data'!$E$2:$E$883=D88,'BHH Data'!$H$2:$H$883)),$E88)</f>
        <v>-104.5</v>
      </c>
    </row>
    <row r="89" spans="1:7" x14ac:dyDescent="0.25">
      <c r="A89" s="4" t="s">
        <v>3</v>
      </c>
      <c r="B89" s="4" t="s">
        <v>18</v>
      </c>
      <c r="C89" s="4" t="s">
        <v>2</v>
      </c>
      <c r="D89" s="4">
        <v>1</v>
      </c>
      <c r="E89" s="5">
        <v>0.15</v>
      </c>
      <c r="F89" s="5">
        <f t="array" ref="F89">PERCENTILE(IF('BHH Data'!$A$2:$A$883=$A89,IF('BHH Data'!$E$2:$E$883=D89,'BHH Data'!$G$2:$G$883)),$E89)</f>
        <v>14</v>
      </c>
      <c r="G89" s="5">
        <f t="array" ref="G89">PERCENTILE(IF('BHH Data'!$A$2:$A$883=$A89,IF('BHH Data'!$E$2:$E$883=D89,'BHH Data'!$H$2:$H$883)),$E89)</f>
        <v>-104.3</v>
      </c>
    </row>
    <row r="90" spans="1:7" x14ac:dyDescent="0.25">
      <c r="A90" s="4" t="s">
        <v>3</v>
      </c>
      <c r="B90" s="4" t="s">
        <v>18</v>
      </c>
      <c r="C90" s="4" t="s">
        <v>2</v>
      </c>
      <c r="D90" s="4">
        <v>1</v>
      </c>
      <c r="E90" s="5">
        <v>0.2</v>
      </c>
      <c r="F90" s="5">
        <f t="array" ref="F90">PERCENTILE(IF('BHH Data'!$A$2:$A$883=$A90,IF('BHH Data'!$E$2:$E$883=D90,'BHH Data'!$G$2:$G$883)),$E90)</f>
        <v>14</v>
      </c>
      <c r="G90" s="5">
        <f t="array" ref="G90">PERCENTILE(IF('BHH Data'!$A$2:$A$883=$A90,IF('BHH Data'!$E$2:$E$883=D90,'BHH Data'!$H$2:$H$883)),$E90)</f>
        <v>-103.9</v>
      </c>
    </row>
    <row r="91" spans="1:7" x14ac:dyDescent="0.25">
      <c r="A91" s="4" t="s">
        <v>3</v>
      </c>
      <c r="B91" s="4" t="s">
        <v>18</v>
      </c>
      <c r="C91" s="4" t="s">
        <v>2</v>
      </c>
      <c r="D91" s="4">
        <v>1</v>
      </c>
      <c r="E91" s="5">
        <v>0.25</v>
      </c>
      <c r="F91" s="5">
        <f t="array" ref="F91">PERCENTILE(IF('BHH Data'!$A$2:$A$883=$A91,IF('BHH Data'!$E$2:$E$883=D91,'BHH Data'!$G$2:$G$883)),$E91)</f>
        <v>14</v>
      </c>
      <c r="G91" s="5">
        <f t="array" ref="G91">PERCENTILE(IF('BHH Data'!$A$2:$A$883=$A91,IF('BHH Data'!$E$2:$E$883=D91,'BHH Data'!$H$2:$H$883)),$E91)</f>
        <v>-103.5</v>
      </c>
    </row>
    <row r="92" spans="1:7" x14ac:dyDescent="0.25">
      <c r="A92" s="4" t="s">
        <v>3</v>
      </c>
      <c r="B92" s="4" t="s">
        <v>18</v>
      </c>
      <c r="C92" s="4" t="s">
        <v>2</v>
      </c>
      <c r="D92" s="4">
        <v>1</v>
      </c>
      <c r="E92" s="5">
        <v>0.3</v>
      </c>
      <c r="F92" s="5">
        <f t="array" ref="F92">PERCENTILE(IF('BHH Data'!$A$2:$A$883=$A92,IF('BHH Data'!$E$2:$E$883=D92,'BHH Data'!$G$2:$G$883)),$E92)</f>
        <v>14.1</v>
      </c>
      <c r="G92" s="5">
        <f t="array" ref="G92">PERCENTILE(IF('BHH Data'!$A$2:$A$883=$A92,IF('BHH Data'!$E$2:$E$883=D92,'BHH Data'!$H$2:$H$883)),$E92)</f>
        <v>-103.1</v>
      </c>
    </row>
    <row r="93" spans="1:7" x14ac:dyDescent="0.25">
      <c r="A93" s="4" t="s">
        <v>3</v>
      </c>
      <c r="B93" s="4" t="s">
        <v>18</v>
      </c>
      <c r="C93" s="4" t="s">
        <v>2</v>
      </c>
      <c r="D93" s="4">
        <v>1</v>
      </c>
      <c r="E93" s="5">
        <v>0.35</v>
      </c>
      <c r="F93" s="5">
        <f t="array" ref="F93">PERCENTILE(IF('BHH Data'!$A$2:$A$883=$A93,IF('BHH Data'!$E$2:$E$883=D93,'BHH Data'!$G$2:$G$883)),$E93)</f>
        <v>14.2</v>
      </c>
      <c r="G93" s="5">
        <f t="array" ref="G93">PERCENTILE(IF('BHH Data'!$A$2:$A$883=$A93,IF('BHH Data'!$E$2:$E$883=D93,'BHH Data'!$H$2:$H$883)),$E93)</f>
        <v>-102.7</v>
      </c>
    </row>
    <row r="94" spans="1:7" x14ac:dyDescent="0.25">
      <c r="A94" s="4" t="s">
        <v>3</v>
      </c>
      <c r="B94" s="4" t="s">
        <v>18</v>
      </c>
      <c r="C94" s="4" t="s">
        <v>2</v>
      </c>
      <c r="D94" s="4">
        <v>1</v>
      </c>
      <c r="E94" s="5">
        <v>0.4</v>
      </c>
      <c r="F94" s="5">
        <f t="array" ref="F94">PERCENTILE(IF('BHH Data'!$A$2:$A$883=$A94,IF('BHH Data'!$E$2:$E$883=D94,'BHH Data'!$G$2:$G$883)),$E94)</f>
        <v>14.4</v>
      </c>
      <c r="G94" s="5">
        <f t="array" ref="G94">PERCENTILE(IF('BHH Data'!$A$2:$A$883=$A94,IF('BHH Data'!$E$2:$E$883=D94,'BHH Data'!$H$2:$H$883)),$E94)</f>
        <v>-102.45</v>
      </c>
    </row>
    <row r="95" spans="1:7" x14ac:dyDescent="0.25">
      <c r="A95" s="4" t="s">
        <v>3</v>
      </c>
      <c r="B95" s="4" t="s">
        <v>18</v>
      </c>
      <c r="C95" s="4" t="s">
        <v>2</v>
      </c>
      <c r="D95" s="4">
        <v>1</v>
      </c>
      <c r="E95" s="5">
        <v>0.45</v>
      </c>
      <c r="F95" s="5">
        <f t="array" ref="F95">PERCENTILE(IF('BHH Data'!$A$2:$A$883=$A95,IF('BHH Data'!$E$2:$E$883=D95,'BHH Data'!$G$2:$G$883)),$E95)</f>
        <v>14.7</v>
      </c>
      <c r="G95" s="5">
        <f t="array" ref="G95">PERCENTILE(IF('BHH Data'!$A$2:$A$883=$A95,IF('BHH Data'!$E$2:$E$883=D95,'BHH Data'!$H$2:$H$883)),$E95)</f>
        <v>-102.35</v>
      </c>
    </row>
    <row r="96" spans="1:7" x14ac:dyDescent="0.25">
      <c r="A96" s="4" t="s">
        <v>3</v>
      </c>
      <c r="B96" s="4" t="s">
        <v>18</v>
      </c>
      <c r="C96" s="4" t="s">
        <v>2</v>
      </c>
      <c r="D96" s="4">
        <v>1</v>
      </c>
      <c r="E96" s="5">
        <v>0.5</v>
      </c>
      <c r="F96" s="5">
        <f t="array" ref="F96">PERCENTILE(IF('BHH Data'!$A$2:$A$883=$A96,IF('BHH Data'!$E$2:$E$883=D96,'BHH Data'!$G$2:$G$883)),$E96)</f>
        <v>15</v>
      </c>
      <c r="G96" s="5">
        <f t="array" ref="G96">PERCENTILE(IF('BHH Data'!$A$2:$A$883=$A96,IF('BHH Data'!$E$2:$E$883=D96,'BHH Data'!$H$2:$H$883)),$E96)</f>
        <v>-102.25</v>
      </c>
    </row>
    <row r="97" spans="1:7" x14ac:dyDescent="0.25">
      <c r="A97" s="4" t="s">
        <v>3</v>
      </c>
      <c r="B97" s="4" t="s">
        <v>18</v>
      </c>
      <c r="C97" s="4" t="s">
        <v>2</v>
      </c>
      <c r="D97" s="4">
        <v>1</v>
      </c>
      <c r="E97" s="5">
        <v>0.55000000000000004</v>
      </c>
      <c r="F97" s="5">
        <f t="array" ref="F97">PERCENTILE(IF('BHH Data'!$A$2:$A$883=$A97,IF('BHH Data'!$E$2:$E$883=D97,'BHH Data'!$G$2:$G$883)),$E97)</f>
        <v>15</v>
      </c>
      <c r="G97" s="5">
        <f t="array" ref="G97">PERCENTILE(IF('BHH Data'!$A$2:$A$883=$A97,IF('BHH Data'!$E$2:$E$883=D97,'BHH Data'!$H$2:$H$883)),$E97)</f>
        <v>-101.85</v>
      </c>
    </row>
    <row r="98" spans="1:7" x14ac:dyDescent="0.25">
      <c r="A98" s="4" t="s">
        <v>3</v>
      </c>
      <c r="B98" s="4" t="s">
        <v>18</v>
      </c>
      <c r="C98" s="4" t="s">
        <v>2</v>
      </c>
      <c r="D98" s="4">
        <v>1</v>
      </c>
      <c r="E98" s="5">
        <v>0.6</v>
      </c>
      <c r="F98" s="5">
        <f t="array" ref="F98">PERCENTILE(IF('BHH Data'!$A$2:$A$883=$A98,IF('BHH Data'!$E$2:$E$883=D98,'BHH Data'!$G$2:$G$883)),$E98)</f>
        <v>15</v>
      </c>
      <c r="G98" s="5">
        <f t="array" ref="G98">PERCENTILE(IF('BHH Data'!$A$2:$A$883=$A98,IF('BHH Data'!$E$2:$E$883=D98,'BHH Data'!$H$2:$H$883)),$E98)</f>
        <v>-101.45</v>
      </c>
    </row>
    <row r="99" spans="1:7" x14ac:dyDescent="0.25">
      <c r="A99" s="4" t="s">
        <v>3</v>
      </c>
      <c r="B99" s="4" t="s">
        <v>18</v>
      </c>
      <c r="C99" s="4" t="s">
        <v>2</v>
      </c>
      <c r="D99" s="4">
        <v>1</v>
      </c>
      <c r="E99" s="5">
        <v>0.65</v>
      </c>
      <c r="F99" s="5">
        <f t="array" ref="F99">PERCENTILE(IF('BHH Data'!$A$2:$A$883=$A99,IF('BHH Data'!$E$2:$E$883=D99,'BHH Data'!$G$2:$G$883)),$E99)</f>
        <v>15.05</v>
      </c>
      <c r="G99" s="5">
        <f t="array" ref="G99">PERCENTILE(IF('BHH Data'!$A$2:$A$883=$A99,IF('BHH Data'!$E$2:$E$883=D99,'BHH Data'!$H$2:$H$883)),$E99)</f>
        <v>-101.15</v>
      </c>
    </row>
    <row r="100" spans="1:7" x14ac:dyDescent="0.25">
      <c r="A100" s="4" t="s">
        <v>3</v>
      </c>
      <c r="B100" s="4" t="s">
        <v>18</v>
      </c>
      <c r="C100" s="4" t="s">
        <v>2</v>
      </c>
      <c r="D100" s="4">
        <v>1</v>
      </c>
      <c r="E100" s="5">
        <v>0.7</v>
      </c>
      <c r="F100" s="5">
        <f t="array" ref="F100">PERCENTILE(IF('BHH Data'!$A$2:$A$883=$A100,IF('BHH Data'!$E$2:$E$883=D100,'BHH Data'!$G$2:$G$883)),$E100)</f>
        <v>15.15</v>
      </c>
      <c r="G100" s="5">
        <f t="array" ref="G100">PERCENTILE(IF('BHH Data'!$A$2:$A$883=$A100,IF('BHH Data'!$E$2:$E$883=D100,'BHH Data'!$H$2:$H$883)),$E100)</f>
        <v>-100.95</v>
      </c>
    </row>
    <row r="101" spans="1:7" x14ac:dyDescent="0.25">
      <c r="A101" s="4" t="s">
        <v>3</v>
      </c>
      <c r="B101" s="4" t="s">
        <v>18</v>
      </c>
      <c r="C101" s="4" t="s">
        <v>2</v>
      </c>
      <c r="D101" s="4">
        <v>1</v>
      </c>
      <c r="E101" s="5">
        <v>0.75</v>
      </c>
      <c r="F101" s="5">
        <f t="array" ref="F101">PERCENTILE(IF('BHH Data'!$A$2:$A$883=$A101,IF('BHH Data'!$E$2:$E$883=D101,'BHH Data'!$G$2:$G$883)),$E101)</f>
        <v>15.25</v>
      </c>
      <c r="G101" s="5">
        <f t="array" ref="G101">PERCENTILE(IF('BHH Data'!$A$2:$A$883=$A101,IF('BHH Data'!$E$2:$E$883=D101,'BHH Data'!$H$2:$H$883)),$E101)</f>
        <v>-100.75</v>
      </c>
    </row>
    <row r="102" spans="1:7" x14ac:dyDescent="0.25">
      <c r="A102" s="4" t="s">
        <v>3</v>
      </c>
      <c r="B102" s="4" t="s">
        <v>18</v>
      </c>
      <c r="C102" s="4" t="s">
        <v>2</v>
      </c>
      <c r="D102" s="4">
        <v>1</v>
      </c>
      <c r="E102" s="5">
        <v>0.8</v>
      </c>
      <c r="F102" s="5">
        <f t="array" ref="F102">PERCENTILE(IF('BHH Data'!$A$2:$A$883=$A102,IF('BHH Data'!$E$2:$E$883=D102,'BHH Data'!$G$2:$G$883)),$E102)</f>
        <v>15.35</v>
      </c>
      <c r="G102" s="5">
        <f t="array" ref="G102">PERCENTILE(IF('BHH Data'!$A$2:$A$883=$A102,IF('BHH Data'!$E$2:$E$883=D102,'BHH Data'!$H$2:$H$883)),$E102)</f>
        <v>-100.75</v>
      </c>
    </row>
    <row r="103" spans="1:7" x14ac:dyDescent="0.25">
      <c r="A103" s="4" t="s">
        <v>3</v>
      </c>
      <c r="B103" s="4" t="s">
        <v>18</v>
      </c>
      <c r="C103" s="4" t="s">
        <v>2</v>
      </c>
      <c r="D103" s="4">
        <v>1</v>
      </c>
      <c r="E103" s="5">
        <v>0.85</v>
      </c>
      <c r="F103" s="5">
        <f t="array" ref="F103">PERCENTILE(IF('BHH Data'!$A$2:$A$883=$A103,IF('BHH Data'!$E$2:$E$883=D103,'BHH Data'!$G$2:$G$883)),$E103)</f>
        <v>15.45</v>
      </c>
      <c r="G103" s="5">
        <f t="array" ref="G103">PERCENTILE(IF('BHH Data'!$A$2:$A$883=$A103,IF('BHH Data'!$E$2:$E$883=D103,'BHH Data'!$H$2:$H$883)),$E103)</f>
        <v>-100.75</v>
      </c>
    </row>
    <row r="104" spans="1:7" x14ac:dyDescent="0.25">
      <c r="A104" s="4" t="s">
        <v>3</v>
      </c>
      <c r="B104" s="4" t="s">
        <v>18</v>
      </c>
      <c r="C104" s="4" t="s">
        <v>2</v>
      </c>
      <c r="D104" s="4">
        <v>1</v>
      </c>
      <c r="E104" s="5">
        <v>0.9</v>
      </c>
      <c r="F104" s="5">
        <f t="array" ref="F104">PERCENTILE(IF('BHH Data'!$A$2:$A$883=$A104,IF('BHH Data'!$E$2:$E$883=D104,'BHH Data'!$G$2:$G$883)),$E104)</f>
        <v>15.55</v>
      </c>
      <c r="G104" s="5">
        <f t="array" ref="G104">PERCENTILE(IF('BHH Data'!$A$2:$A$883=$A104,IF('BHH Data'!$E$2:$E$883=D104,'BHH Data'!$H$2:$H$883)),$E104)</f>
        <v>-100.6</v>
      </c>
    </row>
    <row r="105" spans="1:7" x14ac:dyDescent="0.25">
      <c r="A105" s="4" t="s">
        <v>3</v>
      </c>
      <c r="B105" s="4" t="s">
        <v>18</v>
      </c>
      <c r="C105" s="4" t="s">
        <v>2</v>
      </c>
      <c r="D105" s="4">
        <v>1</v>
      </c>
      <c r="E105" s="5">
        <v>0.95</v>
      </c>
      <c r="F105" s="5">
        <f t="array" ref="F105">PERCENTILE(IF('BHH Data'!$A$2:$A$883=$A105,IF('BHH Data'!$E$2:$E$883=D105,'BHH Data'!$G$2:$G$883)),$E105)</f>
        <v>15.65</v>
      </c>
      <c r="G105" s="5">
        <f t="array" ref="G105">PERCENTILE(IF('BHH Data'!$A$2:$A$883=$A105,IF('BHH Data'!$E$2:$E$883=D105,'BHH Data'!$H$2:$H$883)),$E105)</f>
        <v>-100.3</v>
      </c>
    </row>
    <row r="106" spans="1:7" x14ac:dyDescent="0.25">
      <c r="A106" s="4" t="s">
        <v>3</v>
      </c>
      <c r="B106" s="4" t="s">
        <v>18</v>
      </c>
      <c r="C106" s="4" t="s">
        <v>2</v>
      </c>
      <c r="D106" s="4">
        <v>1</v>
      </c>
      <c r="E106" s="5">
        <v>1</v>
      </c>
      <c r="F106" s="5">
        <f t="array" ref="F106">PERCENTILE(IF('BHH Data'!$A$2:$A$883=$A106,IF('BHH Data'!$E$2:$E$883=D106,'BHH Data'!$G$2:$G$883)),$E106)</f>
        <v>15.75</v>
      </c>
      <c r="G106" s="5">
        <f t="array" ref="G106">PERCENTILE(IF('BHH Data'!$A$2:$A$883=$A106,IF('BHH Data'!$E$2:$E$883=D106,'BHH Data'!$H$2:$H$883)),$E106)</f>
        <v>-100</v>
      </c>
    </row>
    <row r="107" spans="1:7" x14ac:dyDescent="0.25">
      <c r="A107" s="4" t="s">
        <v>66</v>
      </c>
      <c r="B107" s="4" t="s">
        <v>18</v>
      </c>
      <c r="C107" s="4" t="s">
        <v>2</v>
      </c>
      <c r="D107" s="4">
        <v>1</v>
      </c>
      <c r="E107" s="5">
        <v>0</v>
      </c>
      <c r="F107" s="5">
        <f t="array" ref="F107">PERCENTILE(IF('BHH Data'!$A$2:$A$883=$A107,IF('BHH Data'!$E$2:$E$883=D107,'BHH Data'!$G$2:$G$883)),$E107)</f>
        <v>13</v>
      </c>
      <c r="G107" s="5">
        <f t="array" ref="G107">PERCENTILE(IF('BHH Data'!$A$2:$A$883=$A107,IF('BHH Data'!$E$2:$E$883=D107,'BHH Data'!$H$2:$H$883)),$E107)</f>
        <v>-107.9</v>
      </c>
    </row>
    <row r="108" spans="1:7" x14ac:dyDescent="0.25">
      <c r="A108" s="4" t="s">
        <v>66</v>
      </c>
      <c r="B108" s="4" t="s">
        <v>18</v>
      </c>
      <c r="C108" s="4" t="s">
        <v>2</v>
      </c>
      <c r="D108" s="4">
        <v>1</v>
      </c>
      <c r="E108" s="5">
        <v>0.05</v>
      </c>
      <c r="F108" s="5">
        <f t="array" ref="F108">PERCENTILE(IF('BHH Data'!$A$2:$A$883=$A108,IF('BHH Data'!$E$2:$E$883=D108,'BHH Data'!$G$2:$G$883)),$E108)</f>
        <v>13.52</v>
      </c>
      <c r="G108" s="5">
        <f t="array" ref="G108">PERCENTILE(IF('BHH Data'!$A$2:$A$883=$A108,IF('BHH Data'!$E$2:$E$883=D108,'BHH Data'!$H$2:$H$883)),$E108)</f>
        <v>-106.08</v>
      </c>
    </row>
    <row r="109" spans="1:7" x14ac:dyDescent="0.25">
      <c r="A109" s="4" t="s">
        <v>66</v>
      </c>
      <c r="B109" s="4" t="s">
        <v>18</v>
      </c>
      <c r="C109" s="4" t="s">
        <v>2</v>
      </c>
      <c r="D109" s="4">
        <v>1</v>
      </c>
      <c r="E109" s="5">
        <v>0.1</v>
      </c>
      <c r="F109" s="5">
        <f t="array" ref="F109">PERCENTILE(IF('BHH Data'!$A$2:$A$883=$A109,IF('BHH Data'!$E$2:$E$883=D109,'BHH Data'!$G$2:$G$883)),$E109)</f>
        <v>13.860000000000001</v>
      </c>
      <c r="G109" s="5">
        <f t="array" ref="G109">PERCENTILE(IF('BHH Data'!$A$2:$A$883=$A109,IF('BHH Data'!$E$2:$E$883=D109,'BHH Data'!$H$2:$H$883)),$E109)</f>
        <v>-105.03999999999999</v>
      </c>
    </row>
    <row r="110" spans="1:7" x14ac:dyDescent="0.25">
      <c r="A110" s="4" t="s">
        <v>66</v>
      </c>
      <c r="B110" s="4" t="s">
        <v>18</v>
      </c>
      <c r="C110" s="4" t="s">
        <v>2</v>
      </c>
      <c r="D110" s="4">
        <v>1</v>
      </c>
      <c r="E110" s="5">
        <v>0.15</v>
      </c>
      <c r="F110" s="5">
        <f t="array" ref="F110">PERCENTILE(IF('BHH Data'!$A$2:$A$883=$A110,IF('BHH Data'!$E$2:$E$883=D110,'BHH Data'!$G$2:$G$883)),$E110)</f>
        <v>13.99</v>
      </c>
      <c r="G110" s="5">
        <f t="array" ref="G110">PERCENTILE(IF('BHH Data'!$A$2:$A$883=$A110,IF('BHH Data'!$E$2:$E$883=D110,'BHH Data'!$H$2:$H$883)),$E110)</f>
        <v>-104.91000000000001</v>
      </c>
    </row>
    <row r="111" spans="1:7" x14ac:dyDescent="0.25">
      <c r="A111" s="4" t="s">
        <v>66</v>
      </c>
      <c r="B111" s="4" t="s">
        <v>18</v>
      </c>
      <c r="C111" s="4" t="s">
        <v>2</v>
      </c>
      <c r="D111" s="4">
        <v>1</v>
      </c>
      <c r="E111" s="5">
        <v>0.2</v>
      </c>
      <c r="F111" s="5">
        <f t="array" ref="F111">PERCENTILE(IF('BHH Data'!$A$2:$A$883=$A111,IF('BHH Data'!$E$2:$E$883=D111,'BHH Data'!$G$2:$G$883)),$E111)</f>
        <v>14.06</v>
      </c>
      <c r="G111" s="5">
        <f t="array" ref="G111">PERCENTILE(IF('BHH Data'!$A$2:$A$883=$A111,IF('BHH Data'!$E$2:$E$883=D111,'BHH Data'!$H$2:$H$883)),$E111)</f>
        <v>-104.66</v>
      </c>
    </row>
    <row r="112" spans="1:7" x14ac:dyDescent="0.25">
      <c r="A112" s="4" t="s">
        <v>66</v>
      </c>
      <c r="B112" s="4" t="s">
        <v>18</v>
      </c>
      <c r="C112" s="4" t="s">
        <v>2</v>
      </c>
      <c r="D112" s="4">
        <v>1</v>
      </c>
      <c r="E112" s="5">
        <v>0.25</v>
      </c>
      <c r="F112" s="5">
        <f t="array" ref="F112">PERCENTILE(IF('BHH Data'!$A$2:$A$883=$A112,IF('BHH Data'!$E$2:$E$883=D112,'BHH Data'!$G$2:$G$883)),$E112)</f>
        <v>14.175000000000001</v>
      </c>
      <c r="G112" s="5">
        <f t="array" ref="G112">PERCENTILE(IF('BHH Data'!$A$2:$A$883=$A112,IF('BHH Data'!$E$2:$E$883=D112,'BHH Data'!$H$2:$H$883)),$E112)</f>
        <v>-104.35</v>
      </c>
    </row>
    <row r="113" spans="1:7" x14ac:dyDescent="0.25">
      <c r="A113" s="4" t="s">
        <v>66</v>
      </c>
      <c r="B113" s="4" t="s">
        <v>18</v>
      </c>
      <c r="C113" s="4" t="s">
        <v>2</v>
      </c>
      <c r="D113" s="4">
        <v>1</v>
      </c>
      <c r="E113" s="5">
        <v>0.3</v>
      </c>
      <c r="F113" s="5">
        <f t="array" ref="F113">PERCENTILE(IF('BHH Data'!$A$2:$A$883=$A113,IF('BHH Data'!$E$2:$E$883=D113,'BHH Data'!$G$2:$G$883)),$E113)</f>
        <v>14.370000000000001</v>
      </c>
      <c r="G113" s="5">
        <f t="array" ref="G113">PERCENTILE(IF('BHH Data'!$A$2:$A$883=$A113,IF('BHH Data'!$E$2:$E$883=D113,'BHH Data'!$H$2:$H$883)),$E113)</f>
        <v>-103.96000000000001</v>
      </c>
    </row>
    <row r="114" spans="1:7" x14ac:dyDescent="0.25">
      <c r="A114" s="4" t="s">
        <v>66</v>
      </c>
      <c r="B114" s="4" t="s">
        <v>18</v>
      </c>
      <c r="C114" s="4" t="s">
        <v>2</v>
      </c>
      <c r="D114" s="4">
        <v>1</v>
      </c>
      <c r="E114" s="5">
        <v>0.35</v>
      </c>
      <c r="F114" s="5">
        <f t="array" ref="F114">PERCENTILE(IF('BHH Data'!$A$2:$A$883=$A114,IF('BHH Data'!$E$2:$E$883=D114,'BHH Data'!$G$2:$G$883)),$E114)</f>
        <v>14.73</v>
      </c>
      <c r="G114" s="5">
        <f t="array" ref="G114">PERCENTILE(IF('BHH Data'!$A$2:$A$883=$A114,IF('BHH Data'!$E$2:$E$883=D114,'BHH Data'!$H$2:$H$883)),$E114)</f>
        <v>-103.845</v>
      </c>
    </row>
    <row r="115" spans="1:7" x14ac:dyDescent="0.25">
      <c r="A115" s="4" t="s">
        <v>66</v>
      </c>
      <c r="B115" s="4" t="s">
        <v>18</v>
      </c>
      <c r="C115" s="4" t="s">
        <v>2</v>
      </c>
      <c r="D115" s="4">
        <v>1</v>
      </c>
      <c r="E115" s="5">
        <v>0.4</v>
      </c>
      <c r="F115" s="5">
        <f t="array" ref="F115">PERCENTILE(IF('BHH Data'!$A$2:$A$883=$A115,IF('BHH Data'!$E$2:$E$883=D115,'BHH Data'!$G$2:$G$883)),$E115)</f>
        <v>15.04</v>
      </c>
      <c r="G115" s="5">
        <f t="array" ref="G115">PERCENTILE(IF('BHH Data'!$A$2:$A$883=$A115,IF('BHH Data'!$E$2:$E$883=D115,'BHH Data'!$H$2:$H$883)),$E115)</f>
        <v>-103.78</v>
      </c>
    </row>
    <row r="116" spans="1:7" x14ac:dyDescent="0.25">
      <c r="A116" s="4" t="s">
        <v>66</v>
      </c>
      <c r="B116" s="4" t="s">
        <v>18</v>
      </c>
      <c r="C116" s="4" t="s">
        <v>2</v>
      </c>
      <c r="D116" s="4">
        <v>1</v>
      </c>
      <c r="E116" s="5">
        <v>0.45</v>
      </c>
      <c r="F116" s="5">
        <f t="array" ref="F116">PERCENTILE(IF('BHH Data'!$A$2:$A$883=$A116,IF('BHH Data'!$E$2:$E$883=D116,'BHH Data'!$G$2:$G$883)),$E116)</f>
        <v>15.17</v>
      </c>
      <c r="G116" s="5">
        <f t="array" ref="G116">PERCENTILE(IF('BHH Data'!$A$2:$A$883=$A116,IF('BHH Data'!$E$2:$E$883=D116,'BHH Data'!$H$2:$H$883)),$E116)</f>
        <v>-103.715</v>
      </c>
    </row>
    <row r="117" spans="1:7" x14ac:dyDescent="0.25">
      <c r="A117" s="4" t="s">
        <v>66</v>
      </c>
      <c r="B117" s="4" t="s">
        <v>18</v>
      </c>
      <c r="C117" s="4" t="s">
        <v>2</v>
      </c>
      <c r="D117" s="4">
        <v>1</v>
      </c>
      <c r="E117" s="5">
        <v>0.5</v>
      </c>
      <c r="F117" s="5">
        <f t="array" ref="F117">PERCENTILE(IF('BHH Data'!$A$2:$A$883=$A117,IF('BHH Data'!$E$2:$E$883=D117,'BHH Data'!$G$2:$G$883)),$E117)</f>
        <v>15.3</v>
      </c>
      <c r="G117" s="5">
        <f t="array" ref="G117">PERCENTILE(IF('BHH Data'!$A$2:$A$883=$A117,IF('BHH Data'!$E$2:$E$883=D117,'BHH Data'!$H$2:$H$883)),$E117)</f>
        <v>-103.6</v>
      </c>
    </row>
    <row r="118" spans="1:7" x14ac:dyDescent="0.25">
      <c r="A118" s="4" t="s">
        <v>66</v>
      </c>
      <c r="B118" s="4" t="s">
        <v>18</v>
      </c>
      <c r="C118" s="4" t="s">
        <v>2</v>
      </c>
      <c r="D118" s="4">
        <v>1</v>
      </c>
      <c r="E118" s="5">
        <v>0.55000000000000004</v>
      </c>
      <c r="F118" s="5">
        <f t="array" ref="F118">PERCENTILE(IF('BHH Data'!$A$2:$A$883=$A118,IF('BHH Data'!$E$2:$E$883=D118,'BHH Data'!$G$2:$G$883)),$E118)</f>
        <v>15.415000000000001</v>
      </c>
      <c r="G118" s="5">
        <f t="array" ref="G118">PERCENTILE(IF('BHH Data'!$A$2:$A$883=$A118,IF('BHH Data'!$E$2:$E$883=D118,'BHH Data'!$H$2:$H$883)),$E118)</f>
        <v>-103.38</v>
      </c>
    </row>
    <row r="119" spans="1:7" x14ac:dyDescent="0.25">
      <c r="A119" s="4" t="s">
        <v>66</v>
      </c>
      <c r="B119" s="4" t="s">
        <v>18</v>
      </c>
      <c r="C119" s="4" t="s">
        <v>2</v>
      </c>
      <c r="D119" s="4">
        <v>1</v>
      </c>
      <c r="E119" s="5">
        <v>0.6</v>
      </c>
      <c r="F119" s="5">
        <f t="array" ref="F119">PERCENTILE(IF('BHH Data'!$A$2:$A$883=$A119,IF('BHH Data'!$E$2:$E$883=D119,'BHH Data'!$G$2:$G$883)),$E119)</f>
        <v>15.48</v>
      </c>
      <c r="G119" s="5">
        <f t="array" ref="G119">PERCENTILE(IF('BHH Data'!$A$2:$A$883=$A119,IF('BHH Data'!$E$2:$E$883=D119,'BHH Data'!$H$2:$H$883)),$E119)</f>
        <v>-102.86</v>
      </c>
    </row>
    <row r="120" spans="1:7" x14ac:dyDescent="0.25">
      <c r="A120" s="4" t="s">
        <v>66</v>
      </c>
      <c r="B120" s="4" t="s">
        <v>18</v>
      </c>
      <c r="C120" s="4" t="s">
        <v>2</v>
      </c>
      <c r="D120" s="4">
        <v>1</v>
      </c>
      <c r="E120" s="5">
        <v>0.65</v>
      </c>
      <c r="F120" s="5">
        <f t="array" ref="F120">PERCENTILE(IF('BHH Data'!$A$2:$A$883=$A120,IF('BHH Data'!$E$2:$E$883=D120,'BHH Data'!$G$2:$G$883)),$E120)</f>
        <v>15.860000000000001</v>
      </c>
      <c r="G120" s="5">
        <f t="array" ref="G120">PERCENTILE(IF('BHH Data'!$A$2:$A$883=$A120,IF('BHH Data'!$E$2:$E$883=D120,'BHH Data'!$H$2:$H$883)),$E120)</f>
        <v>-102.52</v>
      </c>
    </row>
    <row r="121" spans="1:7" x14ac:dyDescent="0.25">
      <c r="A121" s="4" t="s">
        <v>66</v>
      </c>
      <c r="B121" s="4" t="s">
        <v>18</v>
      </c>
      <c r="C121" s="4" t="s">
        <v>2</v>
      </c>
      <c r="D121" s="4">
        <v>1</v>
      </c>
      <c r="E121" s="5">
        <v>0.7</v>
      </c>
      <c r="F121" s="5">
        <f t="array" ref="F121">PERCENTILE(IF('BHH Data'!$A$2:$A$883=$A121,IF('BHH Data'!$E$2:$E$883=D121,'BHH Data'!$G$2:$G$883)),$E121)</f>
        <v>16.32</v>
      </c>
      <c r="G121" s="5">
        <f t="array" ref="G121">PERCENTILE(IF('BHH Data'!$A$2:$A$883=$A121,IF('BHH Data'!$E$2:$E$883=D121,'BHH Data'!$H$2:$H$883)),$E121)</f>
        <v>-102.28999999999999</v>
      </c>
    </row>
    <row r="122" spans="1:7" x14ac:dyDescent="0.25">
      <c r="A122" s="4" t="s">
        <v>66</v>
      </c>
      <c r="B122" s="4" t="s">
        <v>18</v>
      </c>
      <c r="C122" s="4" t="s">
        <v>2</v>
      </c>
      <c r="D122" s="4">
        <v>1</v>
      </c>
      <c r="E122" s="5">
        <v>0.75</v>
      </c>
      <c r="F122" s="5">
        <f t="array" ref="F122">PERCENTILE(IF('BHH Data'!$A$2:$A$883=$A122,IF('BHH Data'!$E$2:$E$883=D122,'BHH Data'!$G$2:$G$883)),$E122)</f>
        <v>16.45</v>
      </c>
      <c r="G122" s="5">
        <f t="array" ref="G122">PERCENTILE(IF('BHH Data'!$A$2:$A$883=$A122,IF('BHH Data'!$E$2:$E$883=D122,'BHH Data'!$H$2:$H$883)),$E122)</f>
        <v>-102.22499999999999</v>
      </c>
    </row>
    <row r="123" spans="1:7" x14ac:dyDescent="0.25">
      <c r="A123" s="4" t="s">
        <v>66</v>
      </c>
      <c r="B123" s="4" t="s">
        <v>18</v>
      </c>
      <c r="C123" s="4" t="s">
        <v>2</v>
      </c>
      <c r="D123" s="4">
        <v>1</v>
      </c>
      <c r="E123" s="5">
        <v>0.8</v>
      </c>
      <c r="F123" s="5">
        <f t="array" ref="F123">PERCENTILE(IF('BHH Data'!$A$2:$A$883=$A123,IF('BHH Data'!$E$2:$E$883=D123,'BHH Data'!$G$2:$G$883)),$E123)</f>
        <v>16.62</v>
      </c>
      <c r="G123" s="5">
        <f t="array" ref="G123">PERCENTILE(IF('BHH Data'!$A$2:$A$883=$A123,IF('BHH Data'!$E$2:$E$883=D123,'BHH Data'!$H$2:$H$883)),$E123)</f>
        <v>-102.08</v>
      </c>
    </row>
    <row r="124" spans="1:7" x14ac:dyDescent="0.25">
      <c r="A124" s="4" t="s">
        <v>66</v>
      </c>
      <c r="B124" s="4" t="s">
        <v>18</v>
      </c>
      <c r="C124" s="4" t="s">
        <v>2</v>
      </c>
      <c r="D124" s="4">
        <v>1</v>
      </c>
      <c r="E124" s="5">
        <v>0.85</v>
      </c>
      <c r="F124" s="5">
        <f t="array" ref="F124">PERCENTILE(IF('BHH Data'!$A$2:$A$883=$A124,IF('BHH Data'!$E$2:$E$883=D124,'BHH Data'!$G$2:$G$883)),$E124)</f>
        <v>16.84</v>
      </c>
      <c r="G124" s="5">
        <f t="array" ref="G124">PERCENTILE(IF('BHH Data'!$A$2:$A$883=$A124,IF('BHH Data'!$E$2:$E$883=D124,'BHH Data'!$H$2:$H$883)),$E124)</f>
        <v>-101.875</v>
      </c>
    </row>
    <row r="125" spans="1:7" x14ac:dyDescent="0.25">
      <c r="A125" s="4" t="s">
        <v>66</v>
      </c>
      <c r="B125" s="4" t="s">
        <v>18</v>
      </c>
      <c r="C125" s="4" t="s">
        <v>2</v>
      </c>
      <c r="D125" s="4">
        <v>1</v>
      </c>
      <c r="E125" s="5">
        <v>0.9</v>
      </c>
      <c r="F125" s="5">
        <f t="array" ref="F125">PERCENTILE(IF('BHH Data'!$A$2:$A$883=$A125,IF('BHH Data'!$E$2:$E$883=D125,'BHH Data'!$G$2:$G$883)),$E125)</f>
        <v>17.360000000000003</v>
      </c>
      <c r="G125" s="5">
        <f t="array" ref="G125">PERCENTILE(IF('BHH Data'!$A$2:$A$883=$A125,IF('BHH Data'!$E$2:$E$883=D125,'BHH Data'!$H$2:$H$883)),$E125)</f>
        <v>-101.55000000000001</v>
      </c>
    </row>
    <row r="126" spans="1:7" x14ac:dyDescent="0.25">
      <c r="A126" s="4" t="s">
        <v>66</v>
      </c>
      <c r="B126" s="4" t="s">
        <v>18</v>
      </c>
      <c r="C126" s="4" t="s">
        <v>2</v>
      </c>
      <c r="D126" s="4">
        <v>1</v>
      </c>
      <c r="E126" s="5">
        <v>0.95</v>
      </c>
      <c r="F126" s="5">
        <f t="array" ref="F126">PERCENTILE(IF('BHH Data'!$A$2:$A$883=$A126,IF('BHH Data'!$E$2:$E$883=D126,'BHH Data'!$G$2:$G$883)),$E126)</f>
        <v>17.670000000000002</v>
      </c>
      <c r="G126" s="5">
        <f t="array" ref="G126">PERCENTILE(IF('BHH Data'!$A$2:$A$883=$A126,IF('BHH Data'!$E$2:$E$883=D126,'BHH Data'!$H$2:$H$883)),$E126)</f>
        <v>-100.595</v>
      </c>
    </row>
    <row r="127" spans="1:7" x14ac:dyDescent="0.25">
      <c r="A127" s="4" t="s">
        <v>66</v>
      </c>
      <c r="B127" s="4" t="s">
        <v>18</v>
      </c>
      <c r="C127" s="4" t="s">
        <v>2</v>
      </c>
      <c r="D127" s="4">
        <v>1</v>
      </c>
      <c r="E127" s="5">
        <v>1</v>
      </c>
      <c r="F127" s="5">
        <f t="array" ref="F127">PERCENTILE(IF('BHH Data'!$A$2:$A$883=$A127,IF('BHH Data'!$E$2:$E$883=D127,'BHH Data'!$G$2:$G$883)),$E127)</f>
        <v>17.8</v>
      </c>
      <c r="G127" s="5">
        <f t="array" ref="G127">PERCENTILE(IF('BHH Data'!$A$2:$A$883=$A127,IF('BHH Data'!$E$2:$E$883=D127,'BHH Data'!$H$2:$H$883)),$E127)</f>
        <v>-99.1</v>
      </c>
    </row>
    <row r="128" spans="1:7" x14ac:dyDescent="0.25">
      <c r="A128" s="4" t="s">
        <v>83</v>
      </c>
      <c r="B128" s="4" t="s">
        <v>18</v>
      </c>
      <c r="C128" s="4" t="s">
        <v>2</v>
      </c>
      <c r="D128" s="4">
        <v>1</v>
      </c>
      <c r="E128" s="5">
        <v>0</v>
      </c>
      <c r="F128" s="5">
        <v>11.91</v>
      </c>
      <c r="G128" s="5">
        <v>-107.25</v>
      </c>
    </row>
    <row r="129" spans="1:7" x14ac:dyDescent="0.25">
      <c r="A129" s="4" t="s">
        <v>83</v>
      </c>
      <c r="B129" s="4" t="s">
        <v>18</v>
      </c>
      <c r="C129" s="4" t="s">
        <v>2</v>
      </c>
      <c r="D129" s="4">
        <v>1</v>
      </c>
      <c r="E129" s="5">
        <v>0.05</v>
      </c>
      <c r="F129" s="5">
        <v>13.85</v>
      </c>
      <c r="G129" s="5">
        <v>-105.72</v>
      </c>
    </row>
    <row r="130" spans="1:7" x14ac:dyDescent="0.25">
      <c r="A130" s="4" t="s">
        <v>83</v>
      </c>
      <c r="B130" s="4" t="s">
        <v>18</v>
      </c>
      <c r="C130" s="4" t="s">
        <v>2</v>
      </c>
      <c r="D130" s="4">
        <v>1</v>
      </c>
      <c r="E130" s="5">
        <v>0.1</v>
      </c>
      <c r="F130" s="5">
        <v>14.27</v>
      </c>
      <c r="G130" s="5">
        <v>-104.64</v>
      </c>
    </row>
    <row r="131" spans="1:7" x14ac:dyDescent="0.25">
      <c r="A131" s="4" t="s">
        <v>83</v>
      </c>
      <c r="B131" s="4" t="s">
        <v>18</v>
      </c>
      <c r="C131" s="4" t="s">
        <v>2</v>
      </c>
      <c r="D131" s="4">
        <v>1</v>
      </c>
      <c r="E131" s="5">
        <v>0.15</v>
      </c>
      <c r="F131" s="5">
        <v>14.55</v>
      </c>
      <c r="G131" s="5">
        <v>-104.22</v>
      </c>
    </row>
    <row r="132" spans="1:7" x14ac:dyDescent="0.25">
      <c r="A132" s="4" t="s">
        <v>83</v>
      </c>
      <c r="B132" s="4" t="s">
        <v>18</v>
      </c>
      <c r="C132" s="4" t="s">
        <v>2</v>
      </c>
      <c r="D132" s="4">
        <v>1</v>
      </c>
      <c r="E132" s="5">
        <v>0.2</v>
      </c>
      <c r="F132" s="5">
        <v>14.69</v>
      </c>
      <c r="G132" s="5">
        <v>-103.99</v>
      </c>
    </row>
    <row r="133" spans="1:7" x14ac:dyDescent="0.25">
      <c r="A133" s="4" t="s">
        <v>83</v>
      </c>
      <c r="B133" s="4" t="s">
        <v>18</v>
      </c>
      <c r="C133" s="4" t="s">
        <v>2</v>
      </c>
      <c r="D133" s="4">
        <v>1</v>
      </c>
      <c r="E133" s="5">
        <v>0.25</v>
      </c>
      <c r="F133" s="5">
        <v>14.81</v>
      </c>
      <c r="G133" s="5">
        <v>-103.57</v>
      </c>
    </row>
    <row r="134" spans="1:7" x14ac:dyDescent="0.25">
      <c r="A134" s="4" t="s">
        <v>83</v>
      </c>
      <c r="B134" s="4" t="s">
        <v>18</v>
      </c>
      <c r="C134" s="4" t="s">
        <v>2</v>
      </c>
      <c r="D134" s="4">
        <v>1</v>
      </c>
      <c r="E134" s="5">
        <v>0.3</v>
      </c>
      <c r="F134" s="5">
        <v>14.92</v>
      </c>
      <c r="G134" s="5">
        <v>-103.34</v>
      </c>
    </row>
    <row r="135" spans="1:7" x14ac:dyDescent="0.25">
      <c r="A135" s="4" t="s">
        <v>83</v>
      </c>
      <c r="B135" s="4" t="s">
        <v>18</v>
      </c>
      <c r="C135" s="4" t="s">
        <v>2</v>
      </c>
      <c r="D135" s="4">
        <v>1</v>
      </c>
      <c r="E135" s="5">
        <v>0.35</v>
      </c>
      <c r="F135" s="5">
        <v>15.01</v>
      </c>
      <c r="G135" s="5">
        <v>-103.07</v>
      </c>
    </row>
    <row r="136" spans="1:7" x14ac:dyDescent="0.25">
      <c r="A136" s="4" t="s">
        <v>83</v>
      </c>
      <c r="B136" s="4" t="s">
        <v>18</v>
      </c>
      <c r="C136" s="4" t="s">
        <v>2</v>
      </c>
      <c r="D136" s="4">
        <v>1</v>
      </c>
      <c r="E136" s="5">
        <v>0.4</v>
      </c>
      <c r="F136" s="5">
        <v>15.1</v>
      </c>
      <c r="G136" s="5">
        <v>-102.74</v>
      </c>
    </row>
    <row r="137" spans="1:7" x14ac:dyDescent="0.25">
      <c r="A137" s="4" t="s">
        <v>83</v>
      </c>
      <c r="B137" s="4" t="s">
        <v>18</v>
      </c>
      <c r="C137" s="4" t="s">
        <v>2</v>
      </c>
      <c r="D137" s="4">
        <v>1</v>
      </c>
      <c r="E137" s="5">
        <v>0.45</v>
      </c>
      <c r="F137" s="5">
        <v>15.22</v>
      </c>
      <c r="G137" s="5">
        <v>-102.39</v>
      </c>
    </row>
    <row r="138" spans="1:7" x14ac:dyDescent="0.25">
      <c r="A138" s="4" t="s">
        <v>83</v>
      </c>
      <c r="B138" s="4" t="s">
        <v>18</v>
      </c>
      <c r="C138" s="4" t="s">
        <v>2</v>
      </c>
      <c r="D138" s="4">
        <v>1</v>
      </c>
      <c r="E138" s="5">
        <v>0.5</v>
      </c>
      <c r="F138" s="5">
        <v>15.32</v>
      </c>
      <c r="G138" s="5">
        <v>-102.19</v>
      </c>
    </row>
    <row r="139" spans="1:7" x14ac:dyDescent="0.25">
      <c r="A139" s="4" t="s">
        <v>83</v>
      </c>
      <c r="B139" s="4" t="s">
        <v>18</v>
      </c>
      <c r="C139" s="4" t="s">
        <v>2</v>
      </c>
      <c r="D139" s="4">
        <v>1</v>
      </c>
      <c r="E139" s="5">
        <v>0.55000000000000004</v>
      </c>
      <c r="F139" s="5">
        <v>15.56</v>
      </c>
      <c r="G139" s="5">
        <v>-102.01</v>
      </c>
    </row>
    <row r="140" spans="1:7" x14ac:dyDescent="0.25">
      <c r="A140" s="4" t="s">
        <v>83</v>
      </c>
      <c r="B140" s="4" t="s">
        <v>18</v>
      </c>
      <c r="C140" s="4" t="s">
        <v>2</v>
      </c>
      <c r="D140" s="4">
        <v>1</v>
      </c>
      <c r="E140" s="5">
        <v>0.6</v>
      </c>
      <c r="F140" s="5">
        <v>15.69</v>
      </c>
      <c r="G140" s="5">
        <v>-101.91</v>
      </c>
    </row>
    <row r="141" spans="1:7" x14ac:dyDescent="0.25">
      <c r="A141" s="4" t="s">
        <v>83</v>
      </c>
      <c r="B141" s="4" t="s">
        <v>18</v>
      </c>
      <c r="C141" s="4" t="s">
        <v>2</v>
      </c>
      <c r="D141" s="4">
        <v>1</v>
      </c>
      <c r="E141" s="5">
        <v>0.65</v>
      </c>
      <c r="F141" s="5">
        <v>15.99</v>
      </c>
      <c r="G141" s="5">
        <v>-101.65</v>
      </c>
    </row>
    <row r="142" spans="1:7" x14ac:dyDescent="0.25">
      <c r="A142" s="4" t="s">
        <v>83</v>
      </c>
      <c r="B142" s="4" t="s">
        <v>18</v>
      </c>
      <c r="C142" s="4" t="s">
        <v>2</v>
      </c>
      <c r="D142" s="4">
        <v>1</v>
      </c>
      <c r="E142" s="5">
        <v>0.7</v>
      </c>
      <c r="F142" s="5">
        <v>16.11</v>
      </c>
      <c r="G142" s="5">
        <v>-101.53</v>
      </c>
    </row>
    <row r="143" spans="1:7" x14ac:dyDescent="0.25">
      <c r="A143" s="4" t="s">
        <v>83</v>
      </c>
      <c r="B143" s="4" t="s">
        <v>18</v>
      </c>
      <c r="C143" s="4" t="s">
        <v>2</v>
      </c>
      <c r="D143" s="4">
        <v>1</v>
      </c>
      <c r="E143" s="5">
        <v>0.75</v>
      </c>
      <c r="F143" s="5">
        <v>16.260000000000002</v>
      </c>
      <c r="G143" s="5">
        <v>-101.35</v>
      </c>
    </row>
    <row r="144" spans="1:7" x14ac:dyDescent="0.25">
      <c r="A144" s="4" t="s">
        <v>83</v>
      </c>
      <c r="B144" s="4" t="s">
        <v>18</v>
      </c>
      <c r="C144" s="4" t="s">
        <v>2</v>
      </c>
      <c r="D144" s="4">
        <v>1</v>
      </c>
      <c r="E144" s="5">
        <v>0.8</v>
      </c>
      <c r="F144" s="5">
        <v>16.47</v>
      </c>
      <c r="G144" s="5">
        <v>-101.12</v>
      </c>
    </row>
    <row r="145" spans="1:7" x14ac:dyDescent="0.25">
      <c r="A145" s="4" t="s">
        <v>83</v>
      </c>
      <c r="B145" s="4" t="s">
        <v>18</v>
      </c>
      <c r="C145" s="4" t="s">
        <v>2</v>
      </c>
      <c r="D145" s="4">
        <v>1</v>
      </c>
      <c r="E145" s="5">
        <v>0.85</v>
      </c>
      <c r="F145" s="5">
        <v>16.63</v>
      </c>
      <c r="G145" s="5">
        <v>-100.96</v>
      </c>
    </row>
    <row r="146" spans="1:7" x14ac:dyDescent="0.25">
      <c r="A146" s="4" t="s">
        <v>83</v>
      </c>
      <c r="B146" s="4" t="s">
        <v>18</v>
      </c>
      <c r="C146" s="4" t="s">
        <v>2</v>
      </c>
      <c r="D146" s="4">
        <v>1</v>
      </c>
      <c r="E146" s="5">
        <v>0.9</v>
      </c>
      <c r="F146" s="5">
        <v>16.829999999999998</v>
      </c>
      <c r="G146" s="5">
        <v>-100.68</v>
      </c>
    </row>
    <row r="147" spans="1:7" x14ac:dyDescent="0.25">
      <c r="A147" s="4" t="s">
        <v>83</v>
      </c>
      <c r="B147" s="4" t="s">
        <v>18</v>
      </c>
      <c r="C147" s="4" t="s">
        <v>2</v>
      </c>
      <c r="D147" s="4">
        <v>1</v>
      </c>
      <c r="E147" s="5">
        <v>0.95</v>
      </c>
      <c r="F147" s="5">
        <v>17.39</v>
      </c>
      <c r="G147" s="5">
        <v>-100.17</v>
      </c>
    </row>
    <row r="148" spans="1:7" x14ac:dyDescent="0.25">
      <c r="A148" s="4" t="s">
        <v>83</v>
      </c>
      <c r="B148" s="4" t="s">
        <v>18</v>
      </c>
      <c r="C148" s="4" t="s">
        <v>2</v>
      </c>
      <c r="D148" s="4">
        <v>1</v>
      </c>
      <c r="E148" s="5">
        <v>1</v>
      </c>
      <c r="F148" s="5">
        <v>18.739999999999998</v>
      </c>
      <c r="G148" s="5">
        <v>-97.71</v>
      </c>
    </row>
    <row r="149" spans="1:7" x14ac:dyDescent="0.25">
      <c r="A149" s="4" t="s">
        <v>17</v>
      </c>
      <c r="B149" s="4" t="s">
        <v>18</v>
      </c>
      <c r="C149" s="4" t="s">
        <v>2</v>
      </c>
      <c r="D149" s="4">
        <v>8</v>
      </c>
      <c r="E149" s="5">
        <v>0</v>
      </c>
      <c r="F149" s="5">
        <f t="array" ref="F149">PERCENTILE(IF('BHH Data'!$A$2:$A$883=$A149,IF('BHH Data'!$E$2:$E$883=D149,'BHH Data'!$G$2:$G$883)),$E149)</f>
        <v>6.1</v>
      </c>
      <c r="G149" s="5">
        <f t="array" ref="G149">PERCENTILE(IF('BHH Data'!$A$2:$A$883=$A149,IF('BHH Data'!$E$2:$E$883=D149,'BHH Data'!$H$2:$H$883)),$E149)</f>
        <v>-102.3</v>
      </c>
    </row>
    <row r="150" spans="1:7" x14ac:dyDescent="0.25">
      <c r="A150" s="4" t="s">
        <v>17</v>
      </c>
      <c r="B150" s="4" t="s">
        <v>18</v>
      </c>
      <c r="C150" s="4" t="s">
        <v>2</v>
      </c>
      <c r="D150" s="4">
        <v>8</v>
      </c>
      <c r="E150" s="5">
        <v>0.05</v>
      </c>
      <c r="F150" s="5">
        <f t="array" ref="F150">PERCENTILE(IF('BHH Data'!$A$2:$A$883=$A150,IF('BHH Data'!$E$2:$E$883=D150,'BHH Data'!$G$2:$G$883)),$E150)</f>
        <v>6.32</v>
      </c>
      <c r="G150" s="5">
        <f t="array" ref="G150">PERCENTILE(IF('BHH Data'!$A$2:$A$883=$A150,IF('BHH Data'!$E$2:$E$883=D150,'BHH Data'!$H$2:$H$883)),$E150)</f>
        <v>-100.925</v>
      </c>
    </row>
    <row r="151" spans="1:7" x14ac:dyDescent="0.25">
      <c r="A151" s="4" t="s">
        <v>17</v>
      </c>
      <c r="B151" s="4" t="s">
        <v>18</v>
      </c>
      <c r="C151" s="4" t="s">
        <v>2</v>
      </c>
      <c r="D151" s="4">
        <v>8</v>
      </c>
      <c r="E151" s="5">
        <v>0.1</v>
      </c>
      <c r="F151" s="5">
        <f t="array" ref="F151">PERCENTILE(IF('BHH Data'!$A$2:$A$883=$A151,IF('BHH Data'!$E$2:$E$883=D151,'BHH Data'!$G$2:$G$883)),$E151)</f>
        <v>6.56</v>
      </c>
      <c r="G151" s="5">
        <f t="array" ref="G151">PERCENTILE(IF('BHH Data'!$A$2:$A$883=$A151,IF('BHH Data'!$E$2:$E$883=D151,'BHH Data'!$H$2:$H$883)),$E151)</f>
        <v>-99.77</v>
      </c>
    </row>
    <row r="152" spans="1:7" x14ac:dyDescent="0.25">
      <c r="A152" s="4" t="s">
        <v>17</v>
      </c>
      <c r="B152" s="4" t="s">
        <v>18</v>
      </c>
      <c r="C152" s="4" t="s">
        <v>2</v>
      </c>
      <c r="D152" s="4">
        <v>8</v>
      </c>
      <c r="E152" s="5">
        <v>0.15</v>
      </c>
      <c r="F152" s="5">
        <f t="array" ref="F152">PERCENTILE(IF('BHH Data'!$A$2:$A$883=$A152,IF('BHH Data'!$E$2:$E$883=D152,'BHH Data'!$G$2:$G$883)),$E152)</f>
        <v>6.89</v>
      </c>
      <c r="G152" s="5">
        <f t="array" ref="G152">PERCENTILE(IF('BHH Data'!$A$2:$A$883=$A152,IF('BHH Data'!$E$2:$E$883=D152,'BHH Data'!$H$2:$H$883)),$E152)</f>
        <v>-99.605000000000004</v>
      </c>
    </row>
    <row r="153" spans="1:7" x14ac:dyDescent="0.25">
      <c r="A153" s="4" t="s">
        <v>17</v>
      </c>
      <c r="B153" s="4" t="s">
        <v>18</v>
      </c>
      <c r="C153" s="4" t="s">
        <v>2</v>
      </c>
      <c r="D153" s="4">
        <v>8</v>
      </c>
      <c r="E153" s="5">
        <v>0.2</v>
      </c>
      <c r="F153" s="5">
        <f t="array" ref="F153">PERCENTILE(IF('BHH Data'!$A$2:$A$883=$A153,IF('BHH Data'!$E$2:$E$883=D153,'BHH Data'!$G$2:$G$883)),$E153)</f>
        <v>7.3</v>
      </c>
      <c r="G153" s="5">
        <f t="array" ref="G153">PERCENTILE(IF('BHH Data'!$A$2:$A$883=$A153,IF('BHH Data'!$E$2:$E$883=D153,'BHH Data'!$H$2:$H$883)),$E153)</f>
        <v>-99.38</v>
      </c>
    </row>
    <row r="154" spans="1:7" x14ac:dyDescent="0.25">
      <c r="A154" s="4" t="s">
        <v>17</v>
      </c>
      <c r="B154" s="4" t="s">
        <v>18</v>
      </c>
      <c r="C154" s="4" t="s">
        <v>2</v>
      </c>
      <c r="D154" s="4">
        <v>8</v>
      </c>
      <c r="E154" s="5">
        <v>0.25</v>
      </c>
      <c r="F154" s="5">
        <f t="array" ref="F154">PERCENTILE(IF('BHH Data'!$A$2:$A$883=$A154,IF('BHH Data'!$E$2:$E$883=D154,'BHH Data'!$G$2:$G$883)),$E154)</f>
        <v>7.85</v>
      </c>
      <c r="G154" s="5">
        <f t="array" ref="G154">PERCENTILE(IF('BHH Data'!$A$2:$A$883=$A154,IF('BHH Data'!$E$2:$E$883=D154,'BHH Data'!$H$2:$H$883)),$E154)</f>
        <v>-99.050000000000011</v>
      </c>
    </row>
    <row r="155" spans="1:7" x14ac:dyDescent="0.25">
      <c r="A155" s="4" t="s">
        <v>17</v>
      </c>
      <c r="B155" s="4" t="s">
        <v>18</v>
      </c>
      <c r="C155" s="4" t="s">
        <v>2</v>
      </c>
      <c r="D155" s="4">
        <v>8</v>
      </c>
      <c r="E155" s="5">
        <v>0.3</v>
      </c>
      <c r="F155" s="5">
        <f t="array" ref="F155">PERCENTILE(IF('BHH Data'!$A$2:$A$883=$A155,IF('BHH Data'!$E$2:$E$883=D155,'BHH Data'!$G$2:$G$883)),$E155)</f>
        <v>8.16</v>
      </c>
      <c r="G155" s="5">
        <f t="array" ref="G155">PERCENTILE(IF('BHH Data'!$A$2:$A$883=$A155,IF('BHH Data'!$E$2:$E$883=D155,'BHH Data'!$H$2:$H$883)),$E155)</f>
        <v>-98.72</v>
      </c>
    </row>
    <row r="156" spans="1:7" x14ac:dyDescent="0.25">
      <c r="A156" s="4" t="s">
        <v>17</v>
      </c>
      <c r="B156" s="4" t="s">
        <v>18</v>
      </c>
      <c r="C156" s="4" t="s">
        <v>2</v>
      </c>
      <c r="D156" s="4">
        <v>8</v>
      </c>
      <c r="E156" s="5">
        <v>0.35</v>
      </c>
      <c r="F156" s="5">
        <f t="array" ref="F156">PERCENTILE(IF('BHH Data'!$A$2:$A$883=$A156,IF('BHH Data'!$E$2:$E$883=D156,'BHH Data'!$G$2:$G$883)),$E156)</f>
        <v>8.2700000000000014</v>
      </c>
      <c r="G156" s="5">
        <f t="array" ref="G156">PERCENTILE(IF('BHH Data'!$A$2:$A$883=$A156,IF('BHH Data'!$E$2:$E$883=D156,'BHH Data'!$H$2:$H$883)),$E156)</f>
        <v>-98.39</v>
      </c>
    </row>
    <row r="157" spans="1:7" x14ac:dyDescent="0.25">
      <c r="A157" s="4" t="s">
        <v>17</v>
      </c>
      <c r="B157" s="4" t="s">
        <v>18</v>
      </c>
      <c r="C157" s="4" t="s">
        <v>2</v>
      </c>
      <c r="D157" s="4">
        <v>8</v>
      </c>
      <c r="E157" s="5">
        <v>0.4</v>
      </c>
      <c r="F157" s="5">
        <f t="array" ref="F157">PERCENTILE(IF('BHH Data'!$A$2:$A$883=$A157,IF('BHH Data'!$E$2:$E$883=D157,'BHH Data'!$G$2:$G$883)),$E157)</f>
        <v>8.7800000000000011</v>
      </c>
      <c r="G157" s="5">
        <f t="array" ref="G157">PERCENTILE(IF('BHH Data'!$A$2:$A$883=$A157,IF('BHH Data'!$E$2:$E$883=D157,'BHH Data'!$H$2:$H$883)),$E157)</f>
        <v>-98.26</v>
      </c>
    </row>
    <row r="158" spans="1:7" x14ac:dyDescent="0.25">
      <c r="A158" s="4" t="s">
        <v>17</v>
      </c>
      <c r="B158" s="4" t="s">
        <v>18</v>
      </c>
      <c r="C158" s="4" t="s">
        <v>2</v>
      </c>
      <c r="D158" s="4">
        <v>8</v>
      </c>
      <c r="E158" s="5">
        <v>0.45</v>
      </c>
      <c r="F158" s="5">
        <f t="array" ref="F158">PERCENTILE(IF('BHH Data'!$A$2:$A$883=$A158,IF('BHH Data'!$E$2:$E$883=D158,'BHH Data'!$G$2:$G$883)),$E158)</f>
        <v>9.44</v>
      </c>
      <c r="G158" s="5">
        <f t="array" ref="G158">PERCENTILE(IF('BHH Data'!$A$2:$A$883=$A158,IF('BHH Data'!$E$2:$E$883=D158,'BHH Data'!$H$2:$H$883)),$E158)</f>
        <v>-98.204999999999998</v>
      </c>
    </row>
    <row r="159" spans="1:7" x14ac:dyDescent="0.25">
      <c r="A159" s="4" t="s">
        <v>17</v>
      </c>
      <c r="B159" s="4" t="s">
        <v>18</v>
      </c>
      <c r="C159" s="4" t="s">
        <v>2</v>
      </c>
      <c r="D159" s="4">
        <v>8</v>
      </c>
      <c r="E159" s="5">
        <v>0.5</v>
      </c>
      <c r="F159" s="5">
        <f t="array" ref="F159">PERCENTILE(IF('BHH Data'!$A$2:$A$883=$A159,IF('BHH Data'!$E$2:$E$883=D159,'BHH Data'!$G$2:$G$883)),$E159)</f>
        <v>9.75</v>
      </c>
      <c r="G159" s="5">
        <f t="array" ref="G159">PERCENTILE(IF('BHH Data'!$A$2:$A$883=$A159,IF('BHH Data'!$E$2:$E$883=D159,'BHH Data'!$H$2:$H$883)),$E159)</f>
        <v>-98.050000000000011</v>
      </c>
    </row>
    <row r="160" spans="1:7" x14ac:dyDescent="0.25">
      <c r="A160" s="4" t="s">
        <v>17</v>
      </c>
      <c r="B160" s="4" t="s">
        <v>18</v>
      </c>
      <c r="C160" s="4" t="s">
        <v>2</v>
      </c>
      <c r="D160" s="4">
        <v>8</v>
      </c>
      <c r="E160" s="5">
        <v>0.55000000000000004</v>
      </c>
      <c r="F160" s="5">
        <f t="array" ref="F160">PERCENTILE(IF('BHH Data'!$A$2:$A$883=$A160,IF('BHH Data'!$E$2:$E$883=D160,'BHH Data'!$G$2:$G$883)),$E160)</f>
        <v>10.030000000000001</v>
      </c>
      <c r="G160" s="5">
        <f t="array" ref="G160">PERCENTILE(IF('BHH Data'!$A$2:$A$883=$A160,IF('BHH Data'!$E$2:$E$883=D160,'BHH Data'!$H$2:$H$883)),$E160)</f>
        <v>-97.89</v>
      </c>
    </row>
    <row r="161" spans="1:7" x14ac:dyDescent="0.25">
      <c r="A161" s="4" t="s">
        <v>17</v>
      </c>
      <c r="B161" s="4" t="s">
        <v>18</v>
      </c>
      <c r="C161" s="4" t="s">
        <v>2</v>
      </c>
      <c r="D161" s="4">
        <v>8</v>
      </c>
      <c r="E161" s="5">
        <v>0.6</v>
      </c>
      <c r="F161" s="5">
        <f t="array" ref="F161">PERCENTILE(IF('BHH Data'!$A$2:$A$883=$A161,IF('BHH Data'!$E$2:$E$883=D161,'BHH Data'!$G$2:$G$883)),$E161)</f>
        <v>10.36</v>
      </c>
      <c r="G161" s="5">
        <f t="array" ref="G161">PERCENTILE(IF('BHH Data'!$A$2:$A$883=$A161,IF('BHH Data'!$E$2:$E$883=D161,'BHH Data'!$H$2:$H$883)),$E161)</f>
        <v>-97.78</v>
      </c>
    </row>
    <row r="162" spans="1:7" x14ac:dyDescent="0.25">
      <c r="A162" s="4" t="s">
        <v>17</v>
      </c>
      <c r="B162" s="4" t="s">
        <v>18</v>
      </c>
      <c r="C162" s="4" t="s">
        <v>2</v>
      </c>
      <c r="D162" s="4">
        <v>8</v>
      </c>
      <c r="E162" s="5">
        <v>0.65</v>
      </c>
      <c r="F162" s="5">
        <f t="array" ref="F162">PERCENTILE(IF('BHH Data'!$A$2:$A$883=$A162,IF('BHH Data'!$E$2:$E$883=D162,'BHH Data'!$G$2:$G$883)),$E162)</f>
        <v>10.6</v>
      </c>
      <c r="G162" s="5">
        <f t="array" ref="G162">PERCENTILE(IF('BHH Data'!$A$2:$A$883=$A162,IF('BHH Data'!$E$2:$E$883=D162,'BHH Data'!$H$2:$H$883)),$E162)</f>
        <v>-97.385000000000005</v>
      </c>
    </row>
    <row r="163" spans="1:7" x14ac:dyDescent="0.25">
      <c r="A163" s="4" t="s">
        <v>17</v>
      </c>
      <c r="B163" s="4" t="s">
        <v>18</v>
      </c>
      <c r="C163" s="4" t="s">
        <v>2</v>
      </c>
      <c r="D163" s="4">
        <v>8</v>
      </c>
      <c r="E163" s="5">
        <v>0.7</v>
      </c>
      <c r="F163" s="5">
        <f t="array" ref="F163">PERCENTILE(IF('BHH Data'!$A$2:$A$883=$A163,IF('BHH Data'!$E$2:$E$883=D163,'BHH Data'!$G$2:$G$883)),$E163)</f>
        <v>10.6</v>
      </c>
      <c r="G163" s="5">
        <f t="array" ref="G163">PERCENTILE(IF('BHH Data'!$A$2:$A$883=$A163,IF('BHH Data'!$E$2:$E$883=D163,'BHH Data'!$H$2:$H$883)),$E163)</f>
        <v>-96.23</v>
      </c>
    </row>
    <row r="164" spans="1:7" x14ac:dyDescent="0.25">
      <c r="A164" s="4" t="s">
        <v>17</v>
      </c>
      <c r="B164" s="4" t="s">
        <v>18</v>
      </c>
      <c r="C164" s="4" t="s">
        <v>2</v>
      </c>
      <c r="D164" s="4">
        <v>8</v>
      </c>
      <c r="E164" s="5">
        <v>0.75</v>
      </c>
      <c r="F164" s="5">
        <f t="array" ref="F164">PERCENTILE(IF('BHH Data'!$A$2:$A$883=$A164,IF('BHH Data'!$E$2:$E$883=D164,'BHH Data'!$G$2:$G$883)),$E164)</f>
        <v>10.625</v>
      </c>
      <c r="G164" s="5">
        <f t="array" ref="G164">PERCENTILE(IF('BHH Data'!$A$2:$A$883=$A164,IF('BHH Data'!$E$2:$E$883=D164,'BHH Data'!$H$2:$H$883)),$E164)</f>
        <v>-95.375</v>
      </c>
    </row>
    <row r="165" spans="1:7" x14ac:dyDescent="0.25">
      <c r="A165" s="4" t="s">
        <v>17</v>
      </c>
      <c r="B165" s="4" t="s">
        <v>18</v>
      </c>
      <c r="C165" s="4" t="s">
        <v>2</v>
      </c>
      <c r="D165" s="4">
        <v>8</v>
      </c>
      <c r="E165" s="5">
        <v>0.8</v>
      </c>
      <c r="F165" s="5">
        <f t="array" ref="F165">PERCENTILE(IF('BHH Data'!$A$2:$A$883=$A165,IF('BHH Data'!$E$2:$E$883=D165,'BHH Data'!$G$2:$G$883)),$E165)</f>
        <v>10.68</v>
      </c>
      <c r="G165" s="5">
        <f t="array" ref="G165">PERCENTILE(IF('BHH Data'!$A$2:$A$883=$A165,IF('BHH Data'!$E$2:$E$883=D165,'BHH Data'!$H$2:$H$883)),$E165)</f>
        <v>-94.88</v>
      </c>
    </row>
    <row r="166" spans="1:7" x14ac:dyDescent="0.25">
      <c r="A166" s="4" t="s">
        <v>17</v>
      </c>
      <c r="B166" s="4" t="s">
        <v>18</v>
      </c>
      <c r="C166" s="4" t="s">
        <v>2</v>
      </c>
      <c r="D166" s="4">
        <v>8</v>
      </c>
      <c r="E166" s="5">
        <v>0.85</v>
      </c>
      <c r="F166" s="5">
        <f t="array" ref="F166">PERCENTILE(IF('BHH Data'!$A$2:$A$883=$A166,IF('BHH Data'!$E$2:$E$883=D166,'BHH Data'!$G$2:$G$883)),$E166)</f>
        <v>10.91</v>
      </c>
      <c r="G166" s="5">
        <f t="array" ref="G166">PERCENTILE(IF('BHH Data'!$A$2:$A$883=$A166,IF('BHH Data'!$E$2:$E$883=D166,'BHH Data'!$H$2:$H$883)),$E166)</f>
        <v>-94.350000000000009</v>
      </c>
    </row>
    <row r="167" spans="1:7" x14ac:dyDescent="0.25">
      <c r="A167" s="4" t="s">
        <v>17</v>
      </c>
      <c r="B167" s="4" t="s">
        <v>18</v>
      </c>
      <c r="C167" s="4" t="s">
        <v>2</v>
      </c>
      <c r="D167" s="4">
        <v>8</v>
      </c>
      <c r="E167" s="5">
        <v>0.9</v>
      </c>
      <c r="F167" s="5">
        <f t="array" ref="F167">PERCENTILE(IF('BHH Data'!$A$2:$A$883=$A167,IF('BHH Data'!$E$2:$E$883=D167,'BHH Data'!$G$2:$G$883)),$E167)</f>
        <v>11.24</v>
      </c>
      <c r="G167" s="5">
        <f t="array" ref="G167">PERCENTILE(IF('BHH Data'!$A$2:$A$883=$A167,IF('BHH Data'!$E$2:$E$883=D167,'BHH Data'!$H$2:$H$883)),$E167)</f>
        <v>-93.8</v>
      </c>
    </row>
    <row r="168" spans="1:7" x14ac:dyDescent="0.25">
      <c r="A168" s="4" t="s">
        <v>17</v>
      </c>
      <c r="B168" s="4" t="s">
        <v>18</v>
      </c>
      <c r="C168" s="4" t="s">
        <v>2</v>
      </c>
      <c r="D168" s="4">
        <v>8</v>
      </c>
      <c r="E168" s="5">
        <v>0.95</v>
      </c>
      <c r="F168" s="5">
        <f t="array" ref="F168">PERCENTILE(IF('BHH Data'!$A$2:$A$883=$A168,IF('BHH Data'!$E$2:$E$883=D168,'BHH Data'!$G$2:$G$883)),$E168)</f>
        <v>11.39</v>
      </c>
      <c r="G168" s="5">
        <f t="array" ref="G168">PERCENTILE(IF('BHH Data'!$A$2:$A$883=$A168,IF('BHH Data'!$E$2:$E$883=D168,'BHH Data'!$H$2:$H$883)),$E168)</f>
        <v>-93.52</v>
      </c>
    </row>
    <row r="169" spans="1:7" x14ac:dyDescent="0.25">
      <c r="A169" s="4" t="s">
        <v>17</v>
      </c>
      <c r="B169" s="4" t="s">
        <v>18</v>
      </c>
      <c r="C169" s="4" t="s">
        <v>2</v>
      </c>
      <c r="D169" s="4">
        <v>8</v>
      </c>
      <c r="E169" s="5">
        <v>1</v>
      </c>
      <c r="F169" s="5">
        <f t="array" ref="F169">PERCENTILE(IF('BHH Data'!$A$2:$A$883=$A169,IF('BHH Data'!$E$2:$E$883=D169,'BHH Data'!$G$2:$G$883)),$E169)</f>
        <v>11.5</v>
      </c>
      <c r="G169" s="5">
        <f t="array" ref="G169">PERCENTILE(IF('BHH Data'!$A$2:$A$883=$A169,IF('BHH Data'!$E$2:$E$883=D169,'BHH Data'!$H$2:$H$883)),$E169)</f>
        <v>-93.3</v>
      </c>
    </row>
    <row r="170" spans="1:7" x14ac:dyDescent="0.25">
      <c r="A170" s="4" t="s">
        <v>79</v>
      </c>
      <c r="B170" s="4" t="s">
        <v>18</v>
      </c>
      <c r="C170" s="4" t="s">
        <v>2</v>
      </c>
      <c r="D170" s="4">
        <v>8</v>
      </c>
      <c r="E170" s="5">
        <v>0</v>
      </c>
      <c r="F170" s="5">
        <f t="array" ref="F170">PERCENTILE(IF('BHH Data'!$A$2:$A$883=$A170,IF('BHH Data'!$E$2:$E$883=D170,'BHH Data'!$G$2:$G$883)),$E170)</f>
        <v>6.7334134751196304</v>
      </c>
      <c r="G170" s="5">
        <f t="array" ref="G170">PERCENTILE(IF('BHH Data'!$A$2:$A$883=$A170,IF('BHH Data'!$E$2:$E$883=D170,'BHH Data'!$H$2:$H$883)),$E170)</f>
        <v>-105.30160959243611</v>
      </c>
    </row>
    <row r="171" spans="1:7" x14ac:dyDescent="0.25">
      <c r="A171" s="4" t="s">
        <v>79</v>
      </c>
      <c r="B171" s="4" t="s">
        <v>18</v>
      </c>
      <c r="C171" s="4" t="s">
        <v>2</v>
      </c>
      <c r="D171" s="4">
        <v>8</v>
      </c>
      <c r="E171" s="5">
        <v>0.05</v>
      </c>
      <c r="F171" s="5">
        <f t="array" ref="F171">PERCENTILE(IF('BHH Data'!$A$2:$A$883=$A171,IF('BHH Data'!$E$2:$E$883=D171,'BHH Data'!$G$2:$G$883)),$E171)</f>
        <v>7.4724794529382548</v>
      </c>
      <c r="G171" s="5">
        <f t="array" ref="G171">PERCENTILE(IF('BHH Data'!$A$2:$A$883=$A171,IF('BHH Data'!$E$2:$E$883=D171,'BHH Data'!$H$2:$H$883)),$E171)</f>
        <v>-101.8781641451769</v>
      </c>
    </row>
    <row r="172" spans="1:7" x14ac:dyDescent="0.25">
      <c r="A172" s="4" t="s">
        <v>79</v>
      </c>
      <c r="B172" s="4" t="s">
        <v>18</v>
      </c>
      <c r="C172" s="4" t="s">
        <v>2</v>
      </c>
      <c r="D172" s="4">
        <v>8</v>
      </c>
      <c r="E172" s="5">
        <v>0.1</v>
      </c>
      <c r="F172" s="5">
        <f t="array" ref="F172">PERCENTILE(IF('BHH Data'!$A$2:$A$883=$A172,IF('BHH Data'!$E$2:$E$883=D172,'BHH Data'!$G$2:$G$883)),$E172)</f>
        <v>7.8962277196830772</v>
      </c>
      <c r="G172" s="5">
        <f t="array" ref="G172">PERCENTILE(IF('BHH Data'!$A$2:$A$883=$A172,IF('BHH Data'!$E$2:$E$883=D172,'BHH Data'!$H$2:$H$883)),$E172)</f>
        <v>-101.66654485418186</v>
      </c>
    </row>
    <row r="173" spans="1:7" x14ac:dyDescent="0.25">
      <c r="A173" s="4" t="s">
        <v>79</v>
      </c>
      <c r="B173" s="4" t="s">
        <v>18</v>
      </c>
      <c r="C173" s="4" t="s">
        <v>2</v>
      </c>
      <c r="D173" s="4">
        <v>8</v>
      </c>
      <c r="E173" s="5">
        <v>0.15</v>
      </c>
      <c r="F173" s="5">
        <f t="array" ref="F173">PERCENTILE(IF('BHH Data'!$A$2:$A$883=$A173,IF('BHH Data'!$E$2:$E$883=D173,'BHH Data'!$G$2:$G$883)),$E173)</f>
        <v>8.35150832514298</v>
      </c>
      <c r="G173" s="5">
        <f t="array" ref="G173">PERCENTILE(IF('BHH Data'!$A$2:$A$883=$A173,IF('BHH Data'!$E$2:$E$883=D173,'BHH Data'!$H$2:$H$883)),$E173)</f>
        <v>-100.6813772733949</v>
      </c>
    </row>
    <row r="174" spans="1:7" x14ac:dyDescent="0.25">
      <c r="A174" s="4" t="s">
        <v>79</v>
      </c>
      <c r="B174" s="4" t="s">
        <v>18</v>
      </c>
      <c r="C174" s="4" t="s">
        <v>2</v>
      </c>
      <c r="D174" s="4">
        <v>8</v>
      </c>
      <c r="E174" s="5">
        <v>0.2</v>
      </c>
      <c r="F174" s="5">
        <f t="array" ref="F174">PERCENTILE(IF('BHH Data'!$A$2:$A$883=$A174,IF('BHH Data'!$E$2:$E$883=D174,'BHH Data'!$G$2:$G$883)),$E174)</f>
        <v>8.7261089837970935</v>
      </c>
      <c r="G174" s="5">
        <f t="array" ref="G174">PERCENTILE(IF('BHH Data'!$A$2:$A$883=$A174,IF('BHH Data'!$E$2:$E$883=D174,'BHH Data'!$H$2:$H$883)),$E174)</f>
        <v>-100.10002215839715</v>
      </c>
    </row>
    <row r="175" spans="1:7" x14ac:dyDescent="0.25">
      <c r="A175" s="4" t="s">
        <v>79</v>
      </c>
      <c r="B175" s="4" t="s">
        <v>18</v>
      </c>
      <c r="C175" s="4" t="s">
        <v>2</v>
      </c>
      <c r="D175" s="4">
        <v>8</v>
      </c>
      <c r="E175" s="5">
        <v>0.25</v>
      </c>
      <c r="F175" s="5">
        <f t="array" ref="F175">PERCENTILE(IF('BHH Data'!$A$2:$A$883=$A175,IF('BHH Data'!$E$2:$E$883=D175,'BHH Data'!$G$2:$G$883)),$E175)</f>
        <v>9.0278204807965334</v>
      </c>
      <c r="G175" s="5">
        <f t="array" ref="G175">PERCENTILE(IF('BHH Data'!$A$2:$A$883=$A175,IF('BHH Data'!$E$2:$E$883=D175,'BHH Data'!$H$2:$H$883)),$E175)</f>
        <v>-99.169593633049573</v>
      </c>
    </row>
    <row r="176" spans="1:7" x14ac:dyDescent="0.25">
      <c r="A176" s="4" t="s">
        <v>79</v>
      </c>
      <c r="B176" s="4" t="s">
        <v>18</v>
      </c>
      <c r="C176" s="4" t="s">
        <v>2</v>
      </c>
      <c r="D176" s="4">
        <v>8</v>
      </c>
      <c r="E176" s="5">
        <v>0.3</v>
      </c>
      <c r="F176" s="5">
        <f t="array" ref="F176">PERCENTILE(IF('BHH Data'!$A$2:$A$883=$A176,IF('BHH Data'!$E$2:$E$883=D176,'BHH Data'!$G$2:$G$883)),$E176)</f>
        <v>9.108463899502329</v>
      </c>
      <c r="G176" s="5">
        <f t="array" ref="G176">PERCENTILE(IF('BHH Data'!$A$2:$A$883=$A176,IF('BHH Data'!$E$2:$E$883=D176,'BHH Data'!$H$2:$H$883)),$E176)</f>
        <v>-99.030689166779268</v>
      </c>
    </row>
    <row r="177" spans="1:7" x14ac:dyDescent="0.25">
      <c r="A177" s="4" t="s">
        <v>79</v>
      </c>
      <c r="B177" s="4" t="s">
        <v>18</v>
      </c>
      <c r="C177" s="4" t="s">
        <v>2</v>
      </c>
      <c r="D177" s="4">
        <v>8</v>
      </c>
      <c r="E177" s="5">
        <v>0.35</v>
      </c>
      <c r="F177" s="5">
        <f t="array" ref="F177">PERCENTILE(IF('BHH Data'!$A$2:$A$883=$A177,IF('BHH Data'!$E$2:$E$883=D177,'BHH Data'!$G$2:$G$883)),$E177)</f>
        <v>9.1597361650751878</v>
      </c>
      <c r="G177" s="5">
        <f t="array" ref="G177">PERCENTILE(IF('BHH Data'!$A$2:$A$883=$A177,IF('BHH Data'!$E$2:$E$883=D177,'BHH Data'!$H$2:$H$883)),$E177)</f>
        <v>-98.658044964657137</v>
      </c>
    </row>
    <row r="178" spans="1:7" x14ac:dyDescent="0.25">
      <c r="A178" s="4" t="s">
        <v>79</v>
      </c>
      <c r="B178" s="4" t="s">
        <v>18</v>
      </c>
      <c r="C178" s="4" t="s">
        <v>2</v>
      </c>
      <c r="D178" s="4">
        <v>8</v>
      </c>
      <c r="E178" s="5">
        <v>0.4</v>
      </c>
      <c r="F178" s="5">
        <f t="array" ref="F178">PERCENTILE(IF('BHH Data'!$A$2:$A$883=$A178,IF('BHH Data'!$E$2:$E$883=D178,'BHH Data'!$G$2:$G$883)),$E178)</f>
        <v>9.3838585828721772</v>
      </c>
      <c r="G178" s="5">
        <f t="array" ref="G178">PERCENTILE(IF('BHH Data'!$A$2:$A$883=$A178,IF('BHH Data'!$E$2:$E$883=D178,'BHH Data'!$H$2:$H$883)),$E178)</f>
        <v>-98.570664401248322</v>
      </c>
    </row>
    <row r="179" spans="1:7" x14ac:dyDescent="0.25">
      <c r="A179" s="4" t="s">
        <v>79</v>
      </c>
      <c r="B179" s="4" t="s">
        <v>18</v>
      </c>
      <c r="C179" s="4" t="s">
        <v>2</v>
      </c>
      <c r="D179" s="4">
        <v>8</v>
      </c>
      <c r="E179" s="5">
        <v>0.45</v>
      </c>
      <c r="F179" s="5">
        <f t="array" ref="F179">PERCENTILE(IF('BHH Data'!$A$2:$A$883=$A179,IF('BHH Data'!$E$2:$E$883=D179,'BHH Data'!$G$2:$G$883)),$E179)</f>
        <v>9.6191722233472152</v>
      </c>
      <c r="G179" s="5">
        <f t="array" ref="G179">PERCENTILE(IF('BHH Data'!$A$2:$A$883=$A179,IF('BHH Data'!$E$2:$E$883=D179,'BHH Data'!$H$2:$H$883)),$E179)</f>
        <v>-98.09912314618218</v>
      </c>
    </row>
    <row r="180" spans="1:7" x14ac:dyDescent="0.25">
      <c r="A180" s="4" t="s">
        <v>79</v>
      </c>
      <c r="B180" s="4" t="s">
        <v>18</v>
      </c>
      <c r="C180" s="4" t="s">
        <v>2</v>
      </c>
      <c r="D180" s="4">
        <v>8</v>
      </c>
      <c r="E180" s="5">
        <v>0.5</v>
      </c>
      <c r="F180" s="5">
        <f t="array" ref="F180">PERCENTILE(IF('BHH Data'!$A$2:$A$883=$A180,IF('BHH Data'!$E$2:$E$883=D180,'BHH Data'!$G$2:$G$883)),$E180)</f>
        <v>9.7666300395540251</v>
      </c>
      <c r="G180" s="5">
        <f t="array" ref="G180">PERCENTILE(IF('BHH Data'!$A$2:$A$883=$A180,IF('BHH Data'!$E$2:$E$883=D180,'BHH Data'!$H$2:$H$883)),$E180)</f>
        <v>-97.465634124189847</v>
      </c>
    </row>
    <row r="181" spans="1:7" x14ac:dyDescent="0.25">
      <c r="A181" s="4" t="s">
        <v>79</v>
      </c>
      <c r="B181" s="4" t="s">
        <v>18</v>
      </c>
      <c r="C181" s="4" t="s">
        <v>2</v>
      </c>
      <c r="D181" s="4">
        <v>8</v>
      </c>
      <c r="E181" s="5">
        <v>0.55000000000000004</v>
      </c>
      <c r="F181" s="5">
        <f t="array" ref="F181">PERCENTILE(IF('BHH Data'!$A$2:$A$883=$A181,IF('BHH Data'!$E$2:$E$883=D181,'BHH Data'!$G$2:$G$883)),$E181)</f>
        <v>10.115602278987136</v>
      </c>
      <c r="G181" s="5">
        <f t="array" ref="G181">PERCENTILE(IF('BHH Data'!$A$2:$A$883=$A181,IF('BHH Data'!$E$2:$E$883=D181,'BHH Data'!$H$2:$H$883)),$E181)</f>
        <v>-97.144958620751311</v>
      </c>
    </row>
    <row r="182" spans="1:7" x14ac:dyDescent="0.25">
      <c r="A182" s="4" t="s">
        <v>79</v>
      </c>
      <c r="B182" s="4" t="s">
        <v>18</v>
      </c>
      <c r="C182" s="4" t="s">
        <v>2</v>
      </c>
      <c r="D182" s="4">
        <v>8</v>
      </c>
      <c r="E182" s="5">
        <v>0.6</v>
      </c>
      <c r="F182" s="5">
        <f t="array" ref="F182">PERCENTILE(IF('BHH Data'!$A$2:$A$883=$A182,IF('BHH Data'!$E$2:$E$883=D182,'BHH Data'!$G$2:$G$883)),$E182)</f>
        <v>10.53282390764894</v>
      </c>
      <c r="G182" s="5">
        <f t="array" ref="G182">PERCENTILE(IF('BHH Data'!$A$2:$A$883=$A182,IF('BHH Data'!$E$2:$E$883=D182,'BHH Data'!$H$2:$H$883)),$E182)</f>
        <v>-96.99544994023428</v>
      </c>
    </row>
    <row r="183" spans="1:7" x14ac:dyDescent="0.25">
      <c r="A183" s="4" t="s">
        <v>79</v>
      </c>
      <c r="B183" s="4" t="s">
        <v>18</v>
      </c>
      <c r="C183" s="4" t="s">
        <v>2</v>
      </c>
      <c r="D183" s="4">
        <v>8</v>
      </c>
      <c r="E183" s="5">
        <v>0.65</v>
      </c>
      <c r="F183" s="5">
        <f t="array" ref="F183">PERCENTILE(IF('BHH Data'!$A$2:$A$883=$A183,IF('BHH Data'!$E$2:$E$883=D183,'BHH Data'!$G$2:$G$883)),$E183)</f>
        <v>10.74839766039837</v>
      </c>
      <c r="G183" s="5">
        <f t="array" ref="G183">PERCENTILE(IF('BHH Data'!$A$2:$A$883=$A183,IF('BHH Data'!$E$2:$E$883=D183,'BHH Data'!$H$2:$H$883)),$E183)</f>
        <v>-96.888892300633245</v>
      </c>
    </row>
    <row r="184" spans="1:7" x14ac:dyDescent="0.25">
      <c r="A184" s="4" t="s">
        <v>79</v>
      </c>
      <c r="B184" s="4" t="s">
        <v>18</v>
      </c>
      <c r="C184" s="4" t="s">
        <v>2</v>
      </c>
      <c r="D184" s="4">
        <v>8</v>
      </c>
      <c r="E184" s="5">
        <v>0.7</v>
      </c>
      <c r="F184" s="5">
        <f t="array" ref="F184">PERCENTILE(IF('BHH Data'!$A$2:$A$883=$A184,IF('BHH Data'!$E$2:$E$883=D184,'BHH Data'!$G$2:$G$883)),$E184)</f>
        <v>10.799331272495369</v>
      </c>
      <c r="G184" s="5">
        <f t="array" ref="G184">PERCENTILE(IF('BHH Data'!$A$2:$A$883=$A184,IF('BHH Data'!$E$2:$E$883=D184,'BHH Data'!$H$2:$H$883)),$E184)</f>
        <v>-96.615598678210787</v>
      </c>
    </row>
    <row r="185" spans="1:7" x14ac:dyDescent="0.25">
      <c r="A185" s="4" t="s">
        <v>79</v>
      </c>
      <c r="B185" s="4" t="s">
        <v>18</v>
      </c>
      <c r="C185" s="4" t="s">
        <v>2</v>
      </c>
      <c r="D185" s="4">
        <v>8</v>
      </c>
      <c r="E185" s="5">
        <v>0.75</v>
      </c>
      <c r="F185" s="5">
        <f t="array" ref="F185">PERCENTILE(IF('BHH Data'!$A$2:$A$883=$A185,IF('BHH Data'!$E$2:$E$883=D185,'BHH Data'!$G$2:$G$883)),$E185)</f>
        <v>11.222435785207651</v>
      </c>
      <c r="G185" s="5">
        <f t="array" ref="G185">PERCENTILE(IF('BHH Data'!$A$2:$A$883=$A185,IF('BHH Data'!$E$2:$E$883=D185,'BHH Data'!$H$2:$H$883)),$E185)</f>
        <v>-96.350872232836721</v>
      </c>
    </row>
    <row r="186" spans="1:7" x14ac:dyDescent="0.25">
      <c r="A186" s="4" t="s">
        <v>79</v>
      </c>
      <c r="B186" s="4" t="s">
        <v>18</v>
      </c>
      <c r="C186" s="4" t="s">
        <v>2</v>
      </c>
      <c r="D186" s="4">
        <v>8</v>
      </c>
      <c r="E186" s="5">
        <v>0.8</v>
      </c>
      <c r="F186" s="5">
        <f t="array" ref="F186">PERCENTILE(IF('BHH Data'!$A$2:$A$883=$A186,IF('BHH Data'!$E$2:$E$883=D186,'BHH Data'!$G$2:$G$883)),$E186)</f>
        <v>11.522496548040721</v>
      </c>
      <c r="G186" s="5">
        <f t="array" ref="G186">PERCENTILE(IF('BHH Data'!$A$2:$A$883=$A186,IF('BHH Data'!$E$2:$E$883=D186,'BHH Data'!$H$2:$H$883)),$E186)</f>
        <v>-96.178765168950065</v>
      </c>
    </row>
    <row r="187" spans="1:7" x14ac:dyDescent="0.25">
      <c r="A187" s="4" t="s">
        <v>79</v>
      </c>
      <c r="B187" s="4" t="s">
        <v>18</v>
      </c>
      <c r="C187" s="4" t="s">
        <v>2</v>
      </c>
      <c r="D187" s="4">
        <v>8</v>
      </c>
      <c r="E187" s="5">
        <v>0.85</v>
      </c>
      <c r="F187" s="5">
        <f t="array" ref="F187">PERCENTILE(IF('BHH Data'!$A$2:$A$883=$A187,IF('BHH Data'!$E$2:$E$883=D187,'BHH Data'!$G$2:$G$883)),$E187)</f>
        <v>11.618952699054224</v>
      </c>
      <c r="G187" s="5">
        <f t="array" ref="G187">PERCENTILE(IF('BHH Data'!$A$2:$A$883=$A187,IF('BHH Data'!$E$2:$E$883=D187,'BHH Data'!$H$2:$H$883)),$E187)</f>
        <v>-95.995700719236922</v>
      </c>
    </row>
    <row r="188" spans="1:7" x14ac:dyDescent="0.25">
      <c r="A188" s="4" t="s">
        <v>79</v>
      </c>
      <c r="B188" s="4" t="s">
        <v>18</v>
      </c>
      <c r="C188" s="4" t="s">
        <v>2</v>
      </c>
      <c r="D188" s="4">
        <v>8</v>
      </c>
      <c r="E188" s="5">
        <v>0.9</v>
      </c>
      <c r="F188" s="5">
        <f t="array" ref="F188">PERCENTILE(IF('BHH Data'!$A$2:$A$883=$A188,IF('BHH Data'!$E$2:$E$883=D188,'BHH Data'!$G$2:$G$883)),$E188)</f>
        <v>11.762874898823958</v>
      </c>
      <c r="G188" s="5">
        <f t="array" ref="G188">PERCENTILE(IF('BHH Data'!$A$2:$A$883=$A188,IF('BHH Data'!$E$2:$E$883=D188,'BHH Data'!$H$2:$H$883)),$E188)</f>
        <v>-95.824344264378126</v>
      </c>
    </row>
    <row r="189" spans="1:7" x14ac:dyDescent="0.25">
      <c r="A189" s="4" t="s">
        <v>79</v>
      </c>
      <c r="B189" s="4" t="s">
        <v>18</v>
      </c>
      <c r="C189" s="4" t="s">
        <v>2</v>
      </c>
      <c r="D189" s="4">
        <v>8</v>
      </c>
      <c r="E189" s="5">
        <v>0.95</v>
      </c>
      <c r="F189" s="5">
        <f t="array" ref="F189">PERCENTILE(IF('BHH Data'!$A$2:$A$883=$A189,IF('BHH Data'!$E$2:$E$883=D189,'BHH Data'!$G$2:$G$883)),$E189)</f>
        <v>12.031940672606389</v>
      </c>
      <c r="G189" s="5">
        <f t="array" ref="G189">PERCENTILE(IF('BHH Data'!$A$2:$A$883=$A189,IF('BHH Data'!$E$2:$E$883=D189,'BHH Data'!$H$2:$H$883)),$E189)</f>
        <v>-95.293837754196744</v>
      </c>
    </row>
    <row r="190" spans="1:7" x14ac:dyDescent="0.25">
      <c r="A190" s="4" t="s">
        <v>79</v>
      </c>
      <c r="B190" s="4" t="s">
        <v>18</v>
      </c>
      <c r="C190" s="4" t="s">
        <v>2</v>
      </c>
      <c r="D190" s="4">
        <v>8</v>
      </c>
      <c r="E190" s="5">
        <v>1</v>
      </c>
      <c r="F190" s="5">
        <f t="array" ref="F190">PERCENTILE(IF('BHH Data'!$A$2:$A$883=$A190,IF('BHH Data'!$E$2:$E$883=D190,'BHH Data'!$G$2:$G$883)),$E190)</f>
        <v>12.430513566756328</v>
      </c>
      <c r="G190" s="5">
        <f t="array" ref="G190">PERCENTILE(IF('BHH Data'!$A$2:$A$883=$A190,IF('BHH Data'!$E$2:$E$883=D190,'BHH Data'!$H$2:$H$883)),$E190)</f>
        <v>-94.930506831093993</v>
      </c>
    </row>
    <row r="191" spans="1:7" x14ac:dyDescent="0.25">
      <c r="A191" s="4" t="s">
        <v>82</v>
      </c>
      <c r="B191" s="4" t="s">
        <v>18</v>
      </c>
      <c r="C191" s="4" t="s">
        <v>2</v>
      </c>
      <c r="D191" s="4">
        <v>8</v>
      </c>
      <c r="E191" s="5">
        <v>0</v>
      </c>
      <c r="F191" s="5">
        <f t="array" ref="F191">PERCENTILE(IF('BHH Data'!$A$2:$A$883=$A191,IF('BHH Data'!$E$2:$E$883=D191,'BHH Data'!$G$2:$G$883)),$E191)</f>
        <v>7.3020391133019782</v>
      </c>
      <c r="G191" s="5">
        <f t="array" ref="G191">PERCENTILE(IF('BHH Data'!$A$2:$A$883=$A191,IF('BHH Data'!$E$2:$E$883=D191,'BHH Data'!$H$2:$H$883)),$E191)</f>
        <v>-99.8</v>
      </c>
    </row>
    <row r="192" spans="1:7" x14ac:dyDescent="0.25">
      <c r="A192" s="4" t="s">
        <v>82</v>
      </c>
      <c r="B192" s="4" t="s">
        <v>18</v>
      </c>
      <c r="C192" s="4" t="s">
        <v>2</v>
      </c>
      <c r="D192" s="4">
        <v>8</v>
      </c>
      <c r="E192" s="5">
        <v>0.05</v>
      </c>
      <c r="F192" s="5">
        <f t="array" ref="F192">PERCENTILE(IF('BHH Data'!$A$2:$A$883=$A192,IF('BHH Data'!$E$2:$E$883=D192,'BHH Data'!$G$2:$G$883)),$E192)</f>
        <v>7.8528879139232117</v>
      </c>
      <c r="G192" s="5">
        <f t="array" ref="G192">PERCENTILE(IF('BHH Data'!$A$2:$A$883=$A192,IF('BHH Data'!$E$2:$E$883=D192,'BHH Data'!$H$2:$H$883)),$E192)</f>
        <v>-99.72</v>
      </c>
    </row>
    <row r="193" spans="1:7" x14ac:dyDescent="0.25">
      <c r="A193" s="4" t="s">
        <v>82</v>
      </c>
      <c r="B193" s="4" t="s">
        <v>18</v>
      </c>
      <c r="C193" s="4" t="s">
        <v>2</v>
      </c>
      <c r="D193" s="4">
        <v>8</v>
      </c>
      <c r="E193" s="5">
        <v>0.1</v>
      </c>
      <c r="F193" s="5">
        <f t="array" ref="F193">PERCENTILE(IF('BHH Data'!$A$2:$A$883=$A193,IF('BHH Data'!$E$2:$E$883=D193,'BHH Data'!$G$2:$G$883)),$E193)</f>
        <v>8.4037367145444453</v>
      </c>
      <c r="G193" s="5">
        <f t="array" ref="G193">PERCENTILE(IF('BHH Data'!$A$2:$A$883=$A193,IF('BHH Data'!$E$2:$E$883=D193,'BHH Data'!$H$2:$H$883)),$E193)</f>
        <v>-99.64</v>
      </c>
    </row>
    <row r="194" spans="1:7" x14ac:dyDescent="0.25">
      <c r="A194" s="4" t="s">
        <v>82</v>
      </c>
      <c r="B194" s="4" t="s">
        <v>18</v>
      </c>
      <c r="C194" s="4" t="s">
        <v>2</v>
      </c>
      <c r="D194" s="4">
        <v>8</v>
      </c>
      <c r="E194" s="5">
        <v>0.15</v>
      </c>
      <c r="F194" s="5">
        <f t="array" ref="F194">PERCENTILE(IF('BHH Data'!$A$2:$A$883=$A194,IF('BHH Data'!$E$2:$E$883=D194,'BHH Data'!$G$2:$G$883)),$E194)</f>
        <v>8.7278710434866316</v>
      </c>
      <c r="G194" s="5">
        <f t="array" ref="G194">PERCENTILE(IF('BHH Data'!$A$2:$A$883=$A194,IF('BHH Data'!$E$2:$E$883=D194,'BHH Data'!$H$2:$H$883)),$E194)</f>
        <v>-99.535738879941391</v>
      </c>
    </row>
    <row r="195" spans="1:7" x14ac:dyDescent="0.25">
      <c r="A195" s="4" t="s">
        <v>82</v>
      </c>
      <c r="B195" s="4" t="s">
        <v>18</v>
      </c>
      <c r="C195" s="4" t="s">
        <v>2</v>
      </c>
      <c r="D195" s="4">
        <v>8</v>
      </c>
      <c r="E195" s="5">
        <v>0.2</v>
      </c>
      <c r="F195" s="5">
        <f t="array" ref="F195">PERCENTILE(IF('BHH Data'!$A$2:$A$883=$A195,IF('BHH Data'!$E$2:$E$883=D195,'BHH Data'!$G$2:$G$883)),$E195)</f>
        <v>8.8252909007497706</v>
      </c>
      <c r="G195" s="5">
        <f t="array" ref="G195">PERCENTILE(IF('BHH Data'!$A$2:$A$883=$A195,IF('BHH Data'!$E$2:$E$883=D195,'BHH Data'!$H$2:$H$883)),$E195)</f>
        <v>-99.407216639824199</v>
      </c>
    </row>
    <row r="196" spans="1:7" x14ac:dyDescent="0.25">
      <c r="A196" s="4" t="s">
        <v>82</v>
      </c>
      <c r="B196" s="4" t="s">
        <v>18</v>
      </c>
      <c r="C196" s="4" t="s">
        <v>2</v>
      </c>
      <c r="D196" s="4">
        <v>8</v>
      </c>
      <c r="E196" s="5">
        <v>0.25</v>
      </c>
      <c r="F196" s="5">
        <f t="array" ref="F196">PERCENTILE(IF('BHH Data'!$A$2:$A$883=$A196,IF('BHH Data'!$E$2:$E$883=D196,'BHH Data'!$G$2:$G$883)),$E196)</f>
        <v>8.9227107580129097</v>
      </c>
      <c r="G196" s="5">
        <f t="array" ref="G196">PERCENTILE(IF('BHH Data'!$A$2:$A$883=$A196,IF('BHH Data'!$E$2:$E$883=D196,'BHH Data'!$H$2:$H$883)),$E196)</f>
        <v>-99.278694399707007</v>
      </c>
    </row>
    <row r="197" spans="1:7" x14ac:dyDescent="0.25">
      <c r="A197" s="4" t="s">
        <v>82</v>
      </c>
      <c r="B197" s="4" t="s">
        <v>18</v>
      </c>
      <c r="C197" s="4" t="s">
        <v>2</v>
      </c>
      <c r="D197" s="4">
        <v>8</v>
      </c>
      <c r="E197" s="5">
        <v>0.3</v>
      </c>
      <c r="F197" s="5">
        <f t="array" ref="F197">PERCENTILE(IF('BHH Data'!$A$2:$A$883=$A197,IF('BHH Data'!$E$2:$E$883=D197,'BHH Data'!$G$2:$G$883)),$E197)</f>
        <v>9.1536264548077462</v>
      </c>
      <c r="G197" s="5">
        <f t="array" ref="G197">PERCENTILE(IF('BHH Data'!$A$2:$A$883=$A197,IF('BHH Data'!$E$2:$E$883=D197,'BHH Data'!$H$2:$H$883)),$E197)</f>
        <v>-99.086756163493433</v>
      </c>
    </row>
    <row r="198" spans="1:7" x14ac:dyDescent="0.25">
      <c r="A198" s="4" t="s">
        <v>82</v>
      </c>
      <c r="B198" s="4" t="s">
        <v>18</v>
      </c>
      <c r="C198" s="4" t="s">
        <v>2</v>
      </c>
      <c r="D198" s="4">
        <v>8</v>
      </c>
      <c r="E198" s="5">
        <v>0.35</v>
      </c>
      <c r="F198" s="5">
        <f t="array" ref="F198">PERCENTILE(IF('BHH Data'!$A$2:$A$883=$A198,IF('BHH Data'!$E$2:$E$883=D198,'BHH Data'!$G$2:$G$883)),$E198)</f>
        <v>9.3845421516025826</v>
      </c>
      <c r="G198" s="5">
        <f t="array" ref="G198">PERCENTILE(IF('BHH Data'!$A$2:$A$883=$A198,IF('BHH Data'!$E$2:$E$883=D198,'BHH Data'!$H$2:$H$883)),$E198)</f>
        <v>-98.89481792727986</v>
      </c>
    </row>
    <row r="199" spans="1:7" x14ac:dyDescent="0.25">
      <c r="A199" s="4" t="s">
        <v>82</v>
      </c>
      <c r="B199" s="4" t="s">
        <v>18</v>
      </c>
      <c r="C199" s="4" t="s">
        <v>2</v>
      </c>
      <c r="D199" s="4">
        <v>8</v>
      </c>
      <c r="E199" s="5">
        <v>0.4</v>
      </c>
      <c r="F199" s="5">
        <f t="array" ref="F199">PERCENTILE(IF('BHH Data'!$A$2:$A$883=$A199,IF('BHH Data'!$E$2:$E$883=D199,'BHH Data'!$G$2:$G$883)),$E199)</f>
        <v>9.5051618980122949</v>
      </c>
      <c r="G199" s="5">
        <f t="array" ref="G199">PERCENTILE(IF('BHH Data'!$A$2:$A$883=$A199,IF('BHH Data'!$E$2:$E$883=D199,'BHH Data'!$H$2:$H$883)),$E199)</f>
        <v>-98.77884880917307</v>
      </c>
    </row>
    <row r="200" spans="1:7" x14ac:dyDescent="0.25">
      <c r="A200" s="4" t="s">
        <v>82</v>
      </c>
      <c r="B200" s="4" t="s">
        <v>18</v>
      </c>
      <c r="C200" s="4" t="s">
        <v>2</v>
      </c>
      <c r="D200" s="4">
        <v>8</v>
      </c>
      <c r="E200" s="5">
        <v>0.45</v>
      </c>
      <c r="F200" s="5">
        <f t="array" ref="F200">PERCENTILE(IF('BHH Data'!$A$2:$A$883=$A200,IF('BHH Data'!$E$2:$E$883=D200,'BHH Data'!$G$2:$G$883)),$E200)</f>
        <v>9.515485694036883</v>
      </c>
      <c r="G200" s="5">
        <f t="array" ref="G200">PERCENTILE(IF('BHH Data'!$A$2:$A$883=$A200,IF('BHH Data'!$E$2:$E$883=D200,'BHH Data'!$H$2:$H$883)),$E200)</f>
        <v>-98.738848809173064</v>
      </c>
    </row>
    <row r="201" spans="1:7" x14ac:dyDescent="0.25">
      <c r="A201" s="4" t="s">
        <v>82</v>
      </c>
      <c r="B201" s="4" t="s">
        <v>18</v>
      </c>
      <c r="C201" s="4" t="s">
        <v>2</v>
      </c>
      <c r="D201" s="4">
        <v>8</v>
      </c>
      <c r="E201" s="5">
        <v>0.5</v>
      </c>
      <c r="F201" s="5">
        <f t="array" ref="F201">PERCENTILE(IF('BHH Data'!$A$2:$A$883=$A201,IF('BHH Data'!$E$2:$E$883=D201,'BHH Data'!$G$2:$G$883)),$E201)</f>
        <v>9.5258094900614712</v>
      </c>
      <c r="G201" s="5">
        <f t="array" ref="G201">PERCENTILE(IF('BHH Data'!$A$2:$A$883=$A201,IF('BHH Data'!$E$2:$E$883=D201,'BHH Data'!$H$2:$H$883)),$E201)</f>
        <v>-98.698848809173057</v>
      </c>
    </row>
    <row r="202" spans="1:7" x14ac:dyDescent="0.25">
      <c r="A202" s="4" t="s">
        <v>82</v>
      </c>
      <c r="B202" s="4" t="s">
        <v>18</v>
      </c>
      <c r="C202" s="4" t="s">
        <v>2</v>
      </c>
      <c r="D202" s="4">
        <v>8</v>
      </c>
      <c r="E202" s="5">
        <v>0.55000000000000004</v>
      </c>
      <c r="F202" s="5">
        <f t="array" ref="F202">PERCENTILE(IF('BHH Data'!$A$2:$A$883=$A202,IF('BHH Data'!$E$2:$E$883=D202,'BHH Data'!$G$2:$G$883)),$E202)</f>
        <v>10.235485694036884</v>
      </c>
      <c r="G202" s="5">
        <f t="array" ref="G202">PERCENTILE(IF('BHH Data'!$A$2:$A$883=$A202,IF('BHH Data'!$E$2:$E$883=D202,'BHH Data'!$H$2:$H$883)),$E202)</f>
        <v>-98.672270862967153</v>
      </c>
    </row>
    <row r="203" spans="1:7" x14ac:dyDescent="0.25">
      <c r="A203" s="4" t="s">
        <v>82</v>
      </c>
      <c r="B203" s="4" t="s">
        <v>18</v>
      </c>
      <c r="C203" s="4" t="s">
        <v>2</v>
      </c>
      <c r="D203" s="4">
        <v>8</v>
      </c>
      <c r="E203" s="5">
        <v>0.6</v>
      </c>
      <c r="F203" s="5">
        <f t="array" ref="F203">PERCENTILE(IF('BHH Data'!$A$2:$A$883=$A203,IF('BHH Data'!$E$2:$E$883=D203,'BHH Data'!$G$2:$G$883)),$E203)</f>
        <v>10.945161898012294</v>
      </c>
      <c r="G203" s="5">
        <f t="array" ref="G203">PERCENTILE(IF('BHH Data'!$A$2:$A$883=$A203,IF('BHH Data'!$E$2:$E$883=D203,'BHH Data'!$H$2:$H$883)),$E203)</f>
        <v>-98.645692916761249</v>
      </c>
    </row>
    <row r="204" spans="1:7" x14ac:dyDescent="0.25">
      <c r="A204" s="4" t="s">
        <v>82</v>
      </c>
      <c r="B204" s="4" t="s">
        <v>18</v>
      </c>
      <c r="C204" s="4" t="s">
        <v>2</v>
      </c>
      <c r="D204" s="4">
        <v>8</v>
      </c>
      <c r="E204" s="5">
        <v>0.65</v>
      </c>
      <c r="F204" s="5">
        <f t="array" ref="F204">PERCENTILE(IF('BHH Data'!$A$2:$A$883=$A204,IF('BHH Data'!$E$2:$E$883=D204,'BHH Data'!$G$2:$G$883)),$E204)</f>
        <v>11.319153932478971</v>
      </c>
      <c r="G204" s="5">
        <f t="array" ref="G204">PERCENTILE(IF('BHH Data'!$A$2:$A$883=$A204,IF('BHH Data'!$E$2:$E$883=D204,'BHH Data'!$H$2:$H$883)),$E204)</f>
        <v>-98.501505661949253</v>
      </c>
    </row>
    <row r="205" spans="1:7" x14ac:dyDescent="0.25">
      <c r="A205" s="4" t="s">
        <v>82</v>
      </c>
      <c r="B205" s="4" t="s">
        <v>18</v>
      </c>
      <c r="C205" s="4" t="s">
        <v>2</v>
      </c>
      <c r="D205" s="4">
        <v>8</v>
      </c>
      <c r="E205" s="5">
        <v>0.7</v>
      </c>
      <c r="F205" s="5">
        <f t="array" ref="F205">PERCENTILE(IF('BHH Data'!$A$2:$A$883=$A205,IF('BHH Data'!$E$2:$E$883=D205,'BHH Data'!$G$2:$G$883)),$E205)</f>
        <v>11.35746179743691</v>
      </c>
      <c r="G205" s="5">
        <f t="array" ref="G205">PERCENTILE(IF('BHH Data'!$A$2:$A$883=$A205,IF('BHH Data'!$E$2:$E$883=D205,'BHH Data'!$H$2:$H$883)),$E205)</f>
        <v>-98.239709098531151</v>
      </c>
    </row>
    <row r="206" spans="1:7" x14ac:dyDescent="0.25">
      <c r="A206" s="4" t="s">
        <v>82</v>
      </c>
      <c r="B206" s="4" t="s">
        <v>18</v>
      </c>
      <c r="C206" s="4" t="s">
        <v>2</v>
      </c>
      <c r="D206" s="4">
        <v>8</v>
      </c>
      <c r="E206" s="5">
        <v>0.75</v>
      </c>
      <c r="F206" s="5">
        <f t="array" ref="F206">PERCENTILE(IF('BHH Data'!$A$2:$A$883=$A206,IF('BHH Data'!$E$2:$E$883=D206,'BHH Data'!$G$2:$G$883)),$E206)</f>
        <v>11.39576966239485</v>
      </c>
      <c r="G206" s="5">
        <f t="array" ref="G206">PERCENTILE(IF('BHH Data'!$A$2:$A$883=$A206,IF('BHH Data'!$E$2:$E$883=D206,'BHH Data'!$H$2:$H$883)),$E206)</f>
        <v>-97.977912535113049</v>
      </c>
    </row>
    <row r="207" spans="1:7" x14ac:dyDescent="0.25">
      <c r="A207" s="4" t="s">
        <v>82</v>
      </c>
      <c r="B207" s="4" t="s">
        <v>18</v>
      </c>
      <c r="C207" s="4" t="s">
        <v>2</v>
      </c>
      <c r="D207" s="4">
        <v>8</v>
      </c>
      <c r="E207" s="5">
        <v>0.8</v>
      </c>
      <c r="F207" s="5">
        <f t="array" ref="F207">PERCENTILE(IF('BHH Data'!$A$2:$A$883=$A207,IF('BHH Data'!$E$2:$E$883=D207,'BHH Data'!$G$2:$G$883)),$E207)</f>
        <v>11.627825262886708</v>
      </c>
      <c r="G207" s="5">
        <f t="array" ref="G207">PERCENTILE(IF('BHH Data'!$A$2:$A$883=$A207,IF('BHH Data'!$E$2:$E$883=D207,'BHH Data'!$H$2:$H$883)),$E207)</f>
        <v>-97.195421171212743</v>
      </c>
    </row>
    <row r="208" spans="1:7" x14ac:dyDescent="0.25">
      <c r="A208" s="4" t="s">
        <v>82</v>
      </c>
      <c r="B208" s="4" t="s">
        <v>18</v>
      </c>
      <c r="C208" s="4" t="s">
        <v>2</v>
      </c>
      <c r="D208" s="4">
        <v>8</v>
      </c>
      <c r="E208" s="5">
        <v>0.85</v>
      </c>
      <c r="F208" s="5">
        <f t="array" ref="F208">PERCENTILE(IF('BHH Data'!$A$2:$A$883=$A208,IF('BHH Data'!$E$2:$E$883=D208,'BHH Data'!$G$2:$G$883)),$E208)</f>
        <v>11.859880863378564</v>
      </c>
      <c r="G208" s="5">
        <f t="array" ref="G208">PERCENTILE(IF('BHH Data'!$A$2:$A$883=$A208,IF('BHH Data'!$E$2:$E$883=D208,'BHH Data'!$H$2:$H$883)),$E208)</f>
        <v>-96.412929807312437</v>
      </c>
    </row>
    <row r="209" spans="1:7" x14ac:dyDescent="0.25">
      <c r="A209" s="4" t="s">
        <v>82</v>
      </c>
      <c r="B209" s="4" t="s">
        <v>18</v>
      </c>
      <c r="C209" s="4" t="s">
        <v>2</v>
      </c>
      <c r="D209" s="4">
        <v>8</v>
      </c>
      <c r="E209" s="5">
        <v>0.9</v>
      </c>
      <c r="F209" s="5">
        <f t="array" ref="F209">PERCENTILE(IF('BHH Data'!$A$2:$A$883=$A209,IF('BHH Data'!$E$2:$E$883=D209,'BHH Data'!$G$2:$G$883)),$E209)</f>
        <v>12.010647406659533</v>
      </c>
      <c r="G209" s="5">
        <f t="array" ref="G209">PERCENTILE(IF('BHH Data'!$A$2:$A$883=$A209,IF('BHH Data'!$E$2:$E$883=D209,'BHH Data'!$H$2:$H$883)),$E209)</f>
        <v>-95.258425890900597</v>
      </c>
    </row>
    <row r="210" spans="1:7" x14ac:dyDescent="0.25">
      <c r="A210" s="4" t="s">
        <v>82</v>
      </c>
      <c r="B210" s="4" t="s">
        <v>18</v>
      </c>
      <c r="C210" s="4" t="s">
        <v>2</v>
      </c>
      <c r="D210" s="4">
        <v>8</v>
      </c>
      <c r="E210" s="5">
        <v>0.95</v>
      </c>
      <c r="F210" s="5">
        <f t="array" ref="F210">PERCENTILE(IF('BHH Data'!$A$2:$A$883=$A210,IF('BHH Data'!$E$2:$E$883=D210,'BHH Data'!$G$2:$G$883)),$E210)</f>
        <v>12.080124892729614</v>
      </c>
      <c r="G210" s="5">
        <f t="array" ref="G210">PERCENTILE(IF('BHH Data'!$A$2:$A$883=$A210,IF('BHH Data'!$E$2:$E$883=D210,'BHH Data'!$H$2:$H$883)),$E210)</f>
        <v>-93.731909421977235</v>
      </c>
    </row>
    <row r="211" spans="1:7" x14ac:dyDescent="0.25">
      <c r="A211" s="4" t="s">
        <v>82</v>
      </c>
      <c r="B211" s="4" t="s">
        <v>18</v>
      </c>
      <c r="C211" s="4" t="s">
        <v>2</v>
      </c>
      <c r="D211" s="4">
        <v>8</v>
      </c>
      <c r="E211" s="5">
        <v>1</v>
      </c>
      <c r="F211" s="5">
        <f t="array" ref="F211">PERCENTILE(IF('BHH Data'!$A$2:$A$883=$A211,IF('BHH Data'!$E$2:$E$883=D211,'BHH Data'!$G$2:$G$883)),$E211)</f>
        <v>12.149602378799695</v>
      </c>
      <c r="G211" s="5">
        <f t="array" ref="G211">PERCENTILE(IF('BHH Data'!$A$2:$A$883=$A211,IF('BHH Data'!$E$2:$E$883=D211,'BHH Data'!$H$2:$H$883)),$E211)</f>
        <v>-92.20539295305386</v>
      </c>
    </row>
    <row r="212" spans="1:7" x14ac:dyDescent="0.25">
      <c r="A212" s="4" t="s">
        <v>66</v>
      </c>
      <c r="B212" s="4" t="s">
        <v>18</v>
      </c>
      <c r="C212" s="4" t="s">
        <v>2</v>
      </c>
      <c r="D212" s="4">
        <v>8</v>
      </c>
      <c r="E212" s="5">
        <v>0</v>
      </c>
      <c r="F212" s="5">
        <f t="array" ref="F212">PERCENTILE(IF('BHH Data'!$A$2:$A$883=$A212,IF('BHH Data'!$E$2:$E$883=D212,'BHH Data'!$G$2:$G$883)),$E212)</f>
        <v>9.1</v>
      </c>
      <c r="G212" s="5">
        <f t="array" ref="G212">PERCENTILE(IF('BHH Data'!$A$2:$A$883=$A212,IF('BHH Data'!$E$2:$E$883=D212,'BHH Data'!$H$2:$H$883)),$E212)</f>
        <v>-105</v>
      </c>
    </row>
    <row r="213" spans="1:7" x14ac:dyDescent="0.25">
      <c r="A213" s="4" t="s">
        <v>66</v>
      </c>
      <c r="B213" s="4" t="s">
        <v>18</v>
      </c>
      <c r="C213" s="4" t="s">
        <v>2</v>
      </c>
      <c r="D213" s="4">
        <v>8</v>
      </c>
      <c r="E213" s="5">
        <v>0.05</v>
      </c>
      <c r="F213" s="5">
        <f t="array" ref="F213">PERCENTILE(IF('BHH Data'!$A$2:$A$883=$A213,IF('BHH Data'!$E$2:$E$883=D213,'BHH Data'!$G$2:$G$883)),$E213)</f>
        <v>9.26</v>
      </c>
      <c r="G213" s="5">
        <f t="array" ref="G213">PERCENTILE(IF('BHH Data'!$A$2:$A$883=$A213,IF('BHH Data'!$E$2:$E$883=D213,'BHH Data'!$H$2:$H$883)),$E213)</f>
        <v>-103.28</v>
      </c>
    </row>
    <row r="214" spans="1:7" x14ac:dyDescent="0.25">
      <c r="A214" s="4" t="s">
        <v>66</v>
      </c>
      <c r="B214" s="4" t="s">
        <v>18</v>
      </c>
      <c r="C214" s="4" t="s">
        <v>2</v>
      </c>
      <c r="D214" s="4">
        <v>8</v>
      </c>
      <c r="E214" s="5">
        <v>0.1</v>
      </c>
      <c r="F214" s="5">
        <f t="array" ref="F214">PERCENTILE(IF('BHH Data'!$A$2:$A$883=$A214,IF('BHH Data'!$E$2:$E$883=D214,'BHH Data'!$G$2:$G$883)),$E214)</f>
        <v>9.42</v>
      </c>
      <c r="G214" s="5">
        <f t="array" ref="G214">PERCENTILE(IF('BHH Data'!$A$2:$A$883=$A214,IF('BHH Data'!$E$2:$E$883=D214,'BHH Data'!$H$2:$H$883)),$E214)</f>
        <v>-101.56</v>
      </c>
    </row>
    <row r="215" spans="1:7" x14ac:dyDescent="0.25">
      <c r="A215" s="4" t="s">
        <v>66</v>
      </c>
      <c r="B215" s="4" t="s">
        <v>18</v>
      </c>
      <c r="C215" s="4" t="s">
        <v>2</v>
      </c>
      <c r="D215" s="4">
        <v>8</v>
      </c>
      <c r="E215" s="5">
        <v>0.15</v>
      </c>
      <c r="F215" s="5">
        <f t="array" ref="F215">PERCENTILE(IF('BHH Data'!$A$2:$A$883=$A215,IF('BHH Data'!$E$2:$E$883=D215,'BHH Data'!$G$2:$G$883)),$E215)</f>
        <v>9.6</v>
      </c>
      <c r="G215" s="5">
        <f t="array" ref="G215">PERCENTILE(IF('BHH Data'!$A$2:$A$883=$A215,IF('BHH Data'!$E$2:$E$883=D215,'BHH Data'!$H$2:$H$883)),$E215)</f>
        <v>-100.60000000000001</v>
      </c>
    </row>
    <row r="216" spans="1:7" x14ac:dyDescent="0.25">
      <c r="A216" s="4" t="s">
        <v>66</v>
      </c>
      <c r="B216" s="4" t="s">
        <v>18</v>
      </c>
      <c r="C216" s="4" t="s">
        <v>2</v>
      </c>
      <c r="D216" s="4">
        <v>8</v>
      </c>
      <c r="E216" s="5">
        <v>0.2</v>
      </c>
      <c r="F216" s="5">
        <f t="array" ref="F216">PERCENTILE(IF('BHH Data'!$A$2:$A$883=$A216,IF('BHH Data'!$E$2:$E$883=D216,'BHH Data'!$G$2:$G$883)),$E216)</f>
        <v>9.8000000000000007</v>
      </c>
      <c r="G216" s="5">
        <f t="array" ref="G216">PERCENTILE(IF('BHH Data'!$A$2:$A$883=$A216,IF('BHH Data'!$E$2:$E$883=D216,'BHH Data'!$H$2:$H$883)),$E216)</f>
        <v>-100.4</v>
      </c>
    </row>
    <row r="217" spans="1:7" x14ac:dyDescent="0.25">
      <c r="A217" s="4" t="s">
        <v>66</v>
      </c>
      <c r="B217" s="4" t="s">
        <v>18</v>
      </c>
      <c r="C217" s="4" t="s">
        <v>2</v>
      </c>
      <c r="D217" s="4">
        <v>8</v>
      </c>
      <c r="E217" s="5">
        <v>0.25</v>
      </c>
      <c r="F217" s="5">
        <f t="array" ref="F217">PERCENTILE(IF('BHH Data'!$A$2:$A$883=$A217,IF('BHH Data'!$E$2:$E$883=D217,'BHH Data'!$G$2:$G$883)),$E217)</f>
        <v>10</v>
      </c>
      <c r="G217" s="5">
        <f t="array" ref="G217">PERCENTILE(IF('BHH Data'!$A$2:$A$883=$A217,IF('BHH Data'!$E$2:$E$883=D217,'BHH Data'!$H$2:$H$883)),$E217)</f>
        <v>-100.2</v>
      </c>
    </row>
    <row r="218" spans="1:7" x14ac:dyDescent="0.25">
      <c r="A218" s="4" t="s">
        <v>66</v>
      </c>
      <c r="B218" s="4" t="s">
        <v>18</v>
      </c>
      <c r="C218" s="4" t="s">
        <v>2</v>
      </c>
      <c r="D218" s="4">
        <v>8</v>
      </c>
      <c r="E218" s="5">
        <v>0.3</v>
      </c>
      <c r="F218" s="5">
        <f t="array" ref="F218">PERCENTILE(IF('BHH Data'!$A$2:$A$883=$A218,IF('BHH Data'!$E$2:$E$883=D218,'BHH Data'!$G$2:$G$883)),$E218)</f>
        <v>10.16</v>
      </c>
      <c r="G218" s="5">
        <f t="array" ref="G218">PERCENTILE(IF('BHH Data'!$A$2:$A$883=$A218,IF('BHH Data'!$E$2:$E$883=D218,'BHH Data'!$H$2:$H$883)),$E218)</f>
        <v>-100.08</v>
      </c>
    </row>
    <row r="219" spans="1:7" x14ac:dyDescent="0.25">
      <c r="A219" s="4" t="s">
        <v>66</v>
      </c>
      <c r="B219" s="4" t="s">
        <v>18</v>
      </c>
      <c r="C219" s="4" t="s">
        <v>2</v>
      </c>
      <c r="D219" s="4">
        <v>8</v>
      </c>
      <c r="E219" s="5">
        <v>0.35</v>
      </c>
      <c r="F219" s="5">
        <f t="array" ref="F219">PERCENTILE(IF('BHH Data'!$A$2:$A$883=$A219,IF('BHH Data'!$E$2:$E$883=D219,'BHH Data'!$G$2:$G$883)),$E219)</f>
        <v>10.32</v>
      </c>
      <c r="G219" s="5">
        <f t="array" ref="G219">PERCENTILE(IF('BHH Data'!$A$2:$A$883=$A219,IF('BHH Data'!$E$2:$E$883=D219,'BHH Data'!$H$2:$H$883)),$E219)</f>
        <v>-99.960000000000008</v>
      </c>
    </row>
    <row r="220" spans="1:7" x14ac:dyDescent="0.25">
      <c r="A220" s="4" t="s">
        <v>66</v>
      </c>
      <c r="B220" s="4" t="s">
        <v>18</v>
      </c>
      <c r="C220" s="4" t="s">
        <v>2</v>
      </c>
      <c r="D220" s="4">
        <v>8</v>
      </c>
      <c r="E220" s="5">
        <v>0.4</v>
      </c>
      <c r="F220" s="5">
        <f t="array" ref="F220">PERCENTILE(IF('BHH Data'!$A$2:$A$883=$A220,IF('BHH Data'!$E$2:$E$883=D220,'BHH Data'!$G$2:$G$883)),$E220)</f>
        <v>10.44</v>
      </c>
      <c r="G220" s="5">
        <f t="array" ref="G220">PERCENTILE(IF('BHH Data'!$A$2:$A$883=$A220,IF('BHH Data'!$E$2:$E$883=D220,'BHH Data'!$H$2:$H$883)),$E220)</f>
        <v>-99.88000000000001</v>
      </c>
    </row>
    <row r="221" spans="1:7" x14ac:dyDescent="0.25">
      <c r="A221" s="4" t="s">
        <v>66</v>
      </c>
      <c r="B221" s="4" t="s">
        <v>18</v>
      </c>
      <c r="C221" s="4" t="s">
        <v>2</v>
      </c>
      <c r="D221" s="4">
        <v>8</v>
      </c>
      <c r="E221" s="5">
        <v>0.45</v>
      </c>
      <c r="F221" s="5">
        <f t="array" ref="F221">PERCENTILE(IF('BHH Data'!$A$2:$A$883=$A221,IF('BHH Data'!$E$2:$E$883=D221,'BHH Data'!$G$2:$G$883)),$E221)</f>
        <v>10.52</v>
      </c>
      <c r="G221" s="5">
        <f t="array" ref="G221">PERCENTILE(IF('BHH Data'!$A$2:$A$883=$A221,IF('BHH Data'!$E$2:$E$883=D221,'BHH Data'!$H$2:$H$883)),$E221)</f>
        <v>-99.84</v>
      </c>
    </row>
    <row r="222" spans="1:7" x14ac:dyDescent="0.25">
      <c r="A222" s="4" t="s">
        <v>66</v>
      </c>
      <c r="B222" s="4" t="s">
        <v>18</v>
      </c>
      <c r="C222" s="4" t="s">
        <v>2</v>
      </c>
      <c r="D222" s="4">
        <v>8</v>
      </c>
      <c r="E222" s="5">
        <v>0.5</v>
      </c>
      <c r="F222" s="5">
        <f t="array" ref="F222">PERCENTILE(IF('BHH Data'!$A$2:$A$883=$A222,IF('BHH Data'!$E$2:$E$883=D222,'BHH Data'!$G$2:$G$883)),$E222)</f>
        <v>10.6</v>
      </c>
      <c r="G222" s="5">
        <f t="array" ref="G222">PERCENTILE(IF('BHH Data'!$A$2:$A$883=$A222,IF('BHH Data'!$E$2:$E$883=D222,'BHH Data'!$H$2:$H$883)),$E222)</f>
        <v>-99.8</v>
      </c>
    </row>
    <row r="223" spans="1:7" x14ac:dyDescent="0.25">
      <c r="A223" s="4" t="s">
        <v>66</v>
      </c>
      <c r="B223" s="4" t="s">
        <v>18</v>
      </c>
      <c r="C223" s="4" t="s">
        <v>2</v>
      </c>
      <c r="D223" s="4">
        <v>8</v>
      </c>
      <c r="E223" s="5">
        <v>0.55000000000000004</v>
      </c>
      <c r="F223" s="5">
        <f t="array" ref="F223">PERCENTILE(IF('BHH Data'!$A$2:$A$883=$A223,IF('BHH Data'!$E$2:$E$883=D223,'BHH Data'!$G$2:$G$883)),$E223)</f>
        <v>10.68</v>
      </c>
      <c r="G223" s="5">
        <f t="array" ref="G223">PERCENTILE(IF('BHH Data'!$A$2:$A$883=$A223,IF('BHH Data'!$E$2:$E$883=D223,'BHH Data'!$H$2:$H$883)),$E223)</f>
        <v>-99.72</v>
      </c>
    </row>
    <row r="224" spans="1:7" x14ac:dyDescent="0.25">
      <c r="A224" s="4" t="s">
        <v>66</v>
      </c>
      <c r="B224" s="4" t="s">
        <v>18</v>
      </c>
      <c r="C224" s="4" t="s">
        <v>2</v>
      </c>
      <c r="D224" s="4">
        <v>8</v>
      </c>
      <c r="E224" s="5">
        <v>0.6</v>
      </c>
      <c r="F224" s="5">
        <f t="array" ref="F224">PERCENTILE(IF('BHH Data'!$A$2:$A$883=$A224,IF('BHH Data'!$E$2:$E$883=D224,'BHH Data'!$G$2:$G$883)),$E224)</f>
        <v>10.76</v>
      </c>
      <c r="G224" s="5">
        <f t="array" ref="G224">PERCENTILE(IF('BHH Data'!$A$2:$A$883=$A224,IF('BHH Data'!$E$2:$E$883=D224,'BHH Data'!$H$2:$H$883)),$E224)</f>
        <v>-99.64</v>
      </c>
    </row>
    <row r="225" spans="1:7" x14ac:dyDescent="0.25">
      <c r="A225" s="4" t="s">
        <v>66</v>
      </c>
      <c r="B225" s="4" t="s">
        <v>18</v>
      </c>
      <c r="C225" s="4" t="s">
        <v>2</v>
      </c>
      <c r="D225" s="4">
        <v>8</v>
      </c>
      <c r="E225" s="5">
        <v>0.65</v>
      </c>
      <c r="F225" s="5">
        <f t="array" ref="F225">PERCENTILE(IF('BHH Data'!$A$2:$A$883=$A225,IF('BHH Data'!$E$2:$E$883=D225,'BHH Data'!$G$2:$G$883)),$E225)</f>
        <v>10.96</v>
      </c>
      <c r="G225" s="5">
        <f t="array" ref="G225">PERCENTILE(IF('BHH Data'!$A$2:$A$883=$A225,IF('BHH Data'!$E$2:$E$883=D225,'BHH Data'!$H$2:$H$883)),$E225)</f>
        <v>-99.3</v>
      </c>
    </row>
    <row r="226" spans="1:7" x14ac:dyDescent="0.25">
      <c r="A226" s="4" t="s">
        <v>66</v>
      </c>
      <c r="B226" s="4" t="s">
        <v>18</v>
      </c>
      <c r="C226" s="4" t="s">
        <v>2</v>
      </c>
      <c r="D226" s="4">
        <v>8</v>
      </c>
      <c r="E226" s="5">
        <v>0.7</v>
      </c>
      <c r="F226" s="5">
        <f t="array" ref="F226">PERCENTILE(IF('BHH Data'!$A$2:$A$883=$A226,IF('BHH Data'!$E$2:$E$883=D226,'BHH Data'!$G$2:$G$883)),$E226)</f>
        <v>11.28</v>
      </c>
      <c r="G226" s="5">
        <f t="array" ref="G226">PERCENTILE(IF('BHH Data'!$A$2:$A$883=$A226,IF('BHH Data'!$E$2:$E$883=D226,'BHH Data'!$H$2:$H$883)),$E226)</f>
        <v>-98.699999999999989</v>
      </c>
    </row>
    <row r="227" spans="1:7" x14ac:dyDescent="0.25">
      <c r="A227" s="4" t="s">
        <v>66</v>
      </c>
      <c r="B227" s="4" t="s">
        <v>18</v>
      </c>
      <c r="C227" s="4" t="s">
        <v>2</v>
      </c>
      <c r="D227" s="4">
        <v>8</v>
      </c>
      <c r="E227" s="5">
        <v>0.75</v>
      </c>
      <c r="F227" s="5">
        <f t="array" ref="F227">PERCENTILE(IF('BHH Data'!$A$2:$A$883=$A227,IF('BHH Data'!$E$2:$E$883=D227,'BHH Data'!$G$2:$G$883)),$E227)</f>
        <v>11.6</v>
      </c>
      <c r="G227" s="5">
        <f t="array" ref="G227">PERCENTILE(IF('BHH Data'!$A$2:$A$883=$A227,IF('BHH Data'!$E$2:$E$883=D227,'BHH Data'!$H$2:$H$883)),$E227)</f>
        <v>-98.1</v>
      </c>
    </row>
    <row r="228" spans="1:7" x14ac:dyDescent="0.25">
      <c r="A228" s="4" t="s">
        <v>66</v>
      </c>
      <c r="B228" s="4" t="s">
        <v>18</v>
      </c>
      <c r="C228" s="4" t="s">
        <v>2</v>
      </c>
      <c r="D228" s="4">
        <v>8</v>
      </c>
      <c r="E228" s="5">
        <v>0.8</v>
      </c>
      <c r="F228" s="5">
        <f t="array" ref="F228">PERCENTILE(IF('BHH Data'!$A$2:$A$883=$A228,IF('BHH Data'!$E$2:$E$883=D228,'BHH Data'!$G$2:$G$883)),$E228)</f>
        <v>11.6</v>
      </c>
      <c r="G228" s="5">
        <f t="array" ref="G228">PERCENTILE(IF('BHH Data'!$A$2:$A$883=$A228,IF('BHH Data'!$E$2:$E$883=D228,'BHH Data'!$H$2:$H$883)),$E228)</f>
        <v>-97.74</v>
      </c>
    </row>
    <row r="229" spans="1:7" x14ac:dyDescent="0.25">
      <c r="A229" s="4" t="s">
        <v>66</v>
      </c>
      <c r="B229" s="4" t="s">
        <v>18</v>
      </c>
      <c r="C229" s="4" t="s">
        <v>2</v>
      </c>
      <c r="D229" s="4">
        <v>8</v>
      </c>
      <c r="E229" s="5">
        <v>0.85</v>
      </c>
      <c r="F229" s="5">
        <f t="array" ref="F229">PERCENTILE(IF('BHH Data'!$A$2:$A$883=$A229,IF('BHH Data'!$E$2:$E$883=D229,'BHH Data'!$G$2:$G$883)),$E229)</f>
        <v>11.6</v>
      </c>
      <c r="G229" s="5">
        <f t="array" ref="G229">PERCENTILE(IF('BHH Data'!$A$2:$A$883=$A229,IF('BHH Data'!$E$2:$E$883=D229,'BHH Data'!$H$2:$H$883)),$E229)</f>
        <v>-97.38</v>
      </c>
    </row>
    <row r="230" spans="1:7" x14ac:dyDescent="0.25">
      <c r="A230" s="4" t="s">
        <v>66</v>
      </c>
      <c r="B230" s="4" t="s">
        <v>18</v>
      </c>
      <c r="C230" s="4" t="s">
        <v>2</v>
      </c>
      <c r="D230" s="4">
        <v>8</v>
      </c>
      <c r="E230" s="5">
        <v>0.9</v>
      </c>
      <c r="F230" s="5">
        <f t="array" ref="F230">PERCENTILE(IF('BHH Data'!$A$2:$A$883=$A230,IF('BHH Data'!$E$2:$E$883=D230,'BHH Data'!$G$2:$G$883)),$E230)</f>
        <v>11.84</v>
      </c>
      <c r="G230" s="5">
        <f t="array" ref="G230">PERCENTILE(IF('BHH Data'!$A$2:$A$883=$A230,IF('BHH Data'!$E$2:$E$883=D230,'BHH Data'!$H$2:$H$883)),$E230)</f>
        <v>-97.100000000000009</v>
      </c>
    </row>
    <row r="231" spans="1:7" x14ac:dyDescent="0.25">
      <c r="A231" s="4" t="s">
        <v>66</v>
      </c>
      <c r="B231" s="4" t="s">
        <v>18</v>
      </c>
      <c r="C231" s="4" t="s">
        <v>2</v>
      </c>
      <c r="D231" s="4">
        <v>8</v>
      </c>
      <c r="E231" s="5">
        <v>0.95</v>
      </c>
      <c r="F231" s="5">
        <f t="array" ref="F231">PERCENTILE(IF('BHH Data'!$A$2:$A$883=$A231,IF('BHH Data'!$E$2:$E$883=D231,'BHH Data'!$G$2:$G$883)),$E231)</f>
        <v>12.32</v>
      </c>
      <c r="G231" s="5">
        <f t="array" ref="G231">PERCENTILE(IF('BHH Data'!$A$2:$A$883=$A231,IF('BHH Data'!$E$2:$E$883=D231,'BHH Data'!$H$2:$H$883)),$E231)</f>
        <v>-96.9</v>
      </c>
    </row>
    <row r="232" spans="1:7" x14ac:dyDescent="0.25">
      <c r="A232" s="4" t="s">
        <v>66</v>
      </c>
      <c r="B232" s="4" t="s">
        <v>18</v>
      </c>
      <c r="C232" s="4" t="s">
        <v>2</v>
      </c>
      <c r="D232" s="4">
        <v>8</v>
      </c>
      <c r="E232" s="5">
        <v>1</v>
      </c>
      <c r="F232" s="5">
        <f t="array" ref="F232">PERCENTILE(IF('BHH Data'!$A$2:$A$883=$A232,IF('BHH Data'!$E$2:$E$883=D232,'BHH Data'!$G$2:$G$883)),$E232)</f>
        <v>12.8</v>
      </c>
      <c r="G232" s="5">
        <f t="array" ref="G232">PERCENTILE(IF('BHH Data'!$A$2:$A$883=$A232,IF('BHH Data'!$E$2:$E$883=D232,'BHH Data'!$H$2:$H$883)),$E232)</f>
        <v>-96.7</v>
      </c>
    </row>
    <row r="233" spans="1:7" x14ac:dyDescent="0.25">
      <c r="A233" s="4" t="s">
        <v>83</v>
      </c>
      <c r="B233" s="4" t="s">
        <v>18</v>
      </c>
      <c r="C233" s="4" t="s">
        <v>2</v>
      </c>
      <c r="D233" s="4">
        <v>8</v>
      </c>
      <c r="E233" s="5">
        <v>0</v>
      </c>
      <c r="F233" s="5">
        <v>6.48</v>
      </c>
      <c r="G233" s="5">
        <v>-105.3</v>
      </c>
    </row>
    <row r="234" spans="1:7" x14ac:dyDescent="0.25">
      <c r="A234" s="4" t="s">
        <v>83</v>
      </c>
      <c r="B234" s="4" t="s">
        <v>18</v>
      </c>
      <c r="C234" s="4" t="s">
        <v>2</v>
      </c>
      <c r="D234" s="4">
        <v>8</v>
      </c>
      <c r="E234" s="5">
        <v>0.05</v>
      </c>
      <c r="F234" s="5">
        <v>10.050000000000001</v>
      </c>
      <c r="G234" s="5">
        <v>-101.53</v>
      </c>
    </row>
    <row r="235" spans="1:7" x14ac:dyDescent="0.25">
      <c r="A235" s="4" t="s">
        <v>83</v>
      </c>
      <c r="B235" s="4" t="s">
        <v>18</v>
      </c>
      <c r="C235" s="4" t="s">
        <v>2</v>
      </c>
      <c r="D235" s="4">
        <v>8</v>
      </c>
      <c r="E235" s="5">
        <v>0.1</v>
      </c>
      <c r="F235" s="5">
        <v>10.75</v>
      </c>
      <c r="G235" s="5">
        <v>-100.65</v>
      </c>
    </row>
    <row r="236" spans="1:7" x14ac:dyDescent="0.25">
      <c r="A236" s="4" t="s">
        <v>83</v>
      </c>
      <c r="B236" s="4" t="s">
        <v>18</v>
      </c>
      <c r="C236" s="4" t="s">
        <v>2</v>
      </c>
      <c r="D236" s="4">
        <v>8</v>
      </c>
      <c r="E236" s="5">
        <v>0.15</v>
      </c>
      <c r="F236" s="5">
        <v>11.03</v>
      </c>
      <c r="G236" s="5">
        <v>-100.28</v>
      </c>
    </row>
    <row r="237" spans="1:7" x14ac:dyDescent="0.25">
      <c r="A237" s="4" t="s">
        <v>83</v>
      </c>
      <c r="B237" s="4" t="s">
        <v>18</v>
      </c>
      <c r="C237" s="4" t="s">
        <v>2</v>
      </c>
      <c r="D237" s="4">
        <v>8</v>
      </c>
      <c r="E237" s="5">
        <v>0.2</v>
      </c>
      <c r="F237" s="5">
        <v>11.14</v>
      </c>
      <c r="G237" s="5">
        <v>-99.87</v>
      </c>
    </row>
    <row r="238" spans="1:7" x14ac:dyDescent="0.25">
      <c r="A238" s="4" t="s">
        <v>83</v>
      </c>
      <c r="B238" s="4" t="s">
        <v>18</v>
      </c>
      <c r="C238" s="4" t="s">
        <v>2</v>
      </c>
      <c r="D238" s="4">
        <v>8</v>
      </c>
      <c r="E238" s="5">
        <v>0.25</v>
      </c>
      <c r="F238" s="5">
        <v>11.26</v>
      </c>
      <c r="G238" s="5">
        <v>-99.62</v>
      </c>
    </row>
    <row r="239" spans="1:7" x14ac:dyDescent="0.25">
      <c r="A239" s="4" t="s">
        <v>83</v>
      </c>
      <c r="B239" s="4" t="s">
        <v>18</v>
      </c>
      <c r="C239" s="4" t="s">
        <v>2</v>
      </c>
      <c r="D239" s="4">
        <v>8</v>
      </c>
      <c r="E239" s="5">
        <v>0.3</v>
      </c>
      <c r="F239" s="5">
        <v>11.31</v>
      </c>
      <c r="G239" s="5">
        <v>-99.28</v>
      </c>
    </row>
    <row r="240" spans="1:7" x14ac:dyDescent="0.25">
      <c r="A240" s="4" t="s">
        <v>83</v>
      </c>
      <c r="B240" s="4" t="s">
        <v>18</v>
      </c>
      <c r="C240" s="4" t="s">
        <v>2</v>
      </c>
      <c r="D240" s="4">
        <v>8</v>
      </c>
      <c r="E240" s="5">
        <v>0.35</v>
      </c>
      <c r="F240" s="5">
        <v>11.44</v>
      </c>
      <c r="G240" s="5">
        <v>-99.11</v>
      </c>
    </row>
    <row r="241" spans="1:7" x14ac:dyDescent="0.25">
      <c r="A241" s="4" t="s">
        <v>83</v>
      </c>
      <c r="B241" s="4" t="s">
        <v>18</v>
      </c>
      <c r="C241" s="4" t="s">
        <v>2</v>
      </c>
      <c r="D241" s="4">
        <v>8</v>
      </c>
      <c r="E241" s="5">
        <v>0.4</v>
      </c>
      <c r="F241" s="5">
        <v>11.55</v>
      </c>
      <c r="G241" s="5">
        <v>-98.98</v>
      </c>
    </row>
    <row r="242" spans="1:7" x14ac:dyDescent="0.25">
      <c r="A242" s="4" t="s">
        <v>83</v>
      </c>
      <c r="B242" s="4" t="s">
        <v>18</v>
      </c>
      <c r="C242" s="4" t="s">
        <v>2</v>
      </c>
      <c r="D242" s="4">
        <v>8</v>
      </c>
      <c r="E242" s="5">
        <v>0.45</v>
      </c>
      <c r="F242" s="5">
        <v>11.68</v>
      </c>
      <c r="G242" s="5">
        <v>-98.77</v>
      </c>
    </row>
    <row r="243" spans="1:7" x14ac:dyDescent="0.25">
      <c r="A243" s="4" t="s">
        <v>83</v>
      </c>
      <c r="B243" s="4" t="s">
        <v>18</v>
      </c>
      <c r="C243" s="4" t="s">
        <v>2</v>
      </c>
      <c r="D243" s="4">
        <v>8</v>
      </c>
      <c r="E243" s="5">
        <v>0.5</v>
      </c>
      <c r="F243" s="5">
        <v>11.77</v>
      </c>
      <c r="G243" s="5">
        <v>-98.51</v>
      </c>
    </row>
    <row r="244" spans="1:7" x14ac:dyDescent="0.25">
      <c r="A244" s="4" t="s">
        <v>83</v>
      </c>
      <c r="B244" s="4" t="s">
        <v>18</v>
      </c>
      <c r="C244" s="4" t="s">
        <v>2</v>
      </c>
      <c r="D244" s="4">
        <v>8</v>
      </c>
      <c r="E244" s="5">
        <v>0.55000000000000004</v>
      </c>
      <c r="F244" s="5">
        <v>11.84</v>
      </c>
      <c r="G244" s="5">
        <v>-98.3</v>
      </c>
    </row>
    <row r="245" spans="1:7" x14ac:dyDescent="0.25">
      <c r="A245" s="4" t="s">
        <v>83</v>
      </c>
      <c r="B245" s="4" t="s">
        <v>18</v>
      </c>
      <c r="C245" s="4" t="s">
        <v>2</v>
      </c>
      <c r="D245" s="4">
        <v>8</v>
      </c>
      <c r="E245" s="5">
        <v>0.6</v>
      </c>
      <c r="F245" s="5">
        <v>11.92</v>
      </c>
      <c r="G245" s="5">
        <v>-98.11</v>
      </c>
    </row>
    <row r="246" spans="1:7" x14ac:dyDescent="0.25">
      <c r="A246" s="4" t="s">
        <v>83</v>
      </c>
      <c r="B246" s="4" t="s">
        <v>18</v>
      </c>
      <c r="C246" s="4" t="s">
        <v>2</v>
      </c>
      <c r="D246" s="4">
        <v>8</v>
      </c>
      <c r="E246" s="5">
        <v>0.65</v>
      </c>
      <c r="F246" s="5">
        <v>12.07</v>
      </c>
      <c r="G246" s="5">
        <v>-97.99</v>
      </c>
    </row>
    <row r="247" spans="1:7" x14ac:dyDescent="0.25">
      <c r="A247" s="4" t="s">
        <v>83</v>
      </c>
      <c r="B247" s="4" t="s">
        <v>18</v>
      </c>
      <c r="C247" s="4" t="s">
        <v>2</v>
      </c>
      <c r="D247" s="4">
        <v>8</v>
      </c>
      <c r="E247" s="5">
        <v>0.7</v>
      </c>
      <c r="F247" s="5">
        <v>12.24</v>
      </c>
      <c r="G247" s="5">
        <v>-97.77</v>
      </c>
    </row>
    <row r="248" spans="1:7" x14ac:dyDescent="0.25">
      <c r="A248" s="4" t="s">
        <v>83</v>
      </c>
      <c r="B248" s="4" t="s">
        <v>18</v>
      </c>
      <c r="C248" s="4" t="s">
        <v>2</v>
      </c>
      <c r="D248" s="4">
        <v>8</v>
      </c>
      <c r="E248" s="5">
        <v>0.75</v>
      </c>
      <c r="F248" s="5">
        <v>12.35</v>
      </c>
      <c r="G248" s="5">
        <v>-97.58</v>
      </c>
    </row>
    <row r="249" spans="1:7" x14ac:dyDescent="0.25">
      <c r="A249" s="4" t="s">
        <v>83</v>
      </c>
      <c r="B249" s="4" t="s">
        <v>18</v>
      </c>
      <c r="C249" s="4" t="s">
        <v>2</v>
      </c>
      <c r="D249" s="4">
        <v>8</v>
      </c>
      <c r="E249" s="5">
        <v>0.8</v>
      </c>
      <c r="F249" s="5">
        <v>12.52</v>
      </c>
      <c r="G249" s="5">
        <v>-97.27</v>
      </c>
    </row>
    <row r="250" spans="1:7" x14ac:dyDescent="0.25">
      <c r="A250" s="4" t="s">
        <v>83</v>
      </c>
      <c r="B250" s="4" t="s">
        <v>18</v>
      </c>
      <c r="C250" s="4" t="s">
        <v>2</v>
      </c>
      <c r="D250" s="4">
        <v>8</v>
      </c>
      <c r="E250" s="5">
        <v>0.85</v>
      </c>
      <c r="F250" s="5">
        <v>12.71</v>
      </c>
      <c r="G250" s="5">
        <v>-96.98</v>
      </c>
    </row>
    <row r="251" spans="1:7" x14ac:dyDescent="0.25">
      <c r="A251" s="4" t="s">
        <v>83</v>
      </c>
      <c r="B251" s="4" t="s">
        <v>18</v>
      </c>
      <c r="C251" s="4" t="s">
        <v>2</v>
      </c>
      <c r="D251" s="4">
        <v>8</v>
      </c>
      <c r="E251" s="5">
        <v>0.9</v>
      </c>
      <c r="F251" s="5">
        <v>12.99</v>
      </c>
      <c r="G251" s="5">
        <v>-96.68</v>
      </c>
    </row>
    <row r="252" spans="1:7" x14ac:dyDescent="0.25">
      <c r="A252" s="4" t="s">
        <v>83</v>
      </c>
      <c r="B252" s="4" t="s">
        <v>18</v>
      </c>
      <c r="C252" s="4" t="s">
        <v>2</v>
      </c>
      <c r="D252" s="4">
        <v>8</v>
      </c>
      <c r="E252" s="5">
        <v>0.95</v>
      </c>
      <c r="F252" s="5">
        <v>13.38</v>
      </c>
      <c r="G252" s="5">
        <v>-96.22</v>
      </c>
    </row>
    <row r="253" spans="1:7" x14ac:dyDescent="0.25">
      <c r="A253" s="4" t="s">
        <v>83</v>
      </c>
      <c r="B253" s="4" t="s">
        <v>18</v>
      </c>
      <c r="C253" s="4" t="s">
        <v>2</v>
      </c>
      <c r="D253" s="4">
        <v>8</v>
      </c>
      <c r="E253" s="5">
        <v>1</v>
      </c>
      <c r="F253" s="5">
        <v>16.48</v>
      </c>
      <c r="G253" s="5">
        <v>-89.6</v>
      </c>
    </row>
    <row r="254" spans="1:7" x14ac:dyDescent="0.25">
      <c r="A254" s="4" t="s">
        <v>88</v>
      </c>
      <c r="B254" s="4" t="s">
        <v>18</v>
      </c>
      <c r="C254" s="4" t="s">
        <v>2</v>
      </c>
      <c r="D254" s="4">
        <v>1</v>
      </c>
      <c r="E254" s="5">
        <v>0</v>
      </c>
      <c r="F254" s="5">
        <f t="array" ref="F254">PERCENTILE(IF('BHH Data'!$A$2:$A$883=$A254,IF('BHH Data'!$E$2:$E$883=D254,'BHH Data'!$G$2:$G$883)),$E254)</f>
        <v>8.9700000000000006</v>
      </c>
      <c r="G254" s="5">
        <f t="array" ref="G254">PERCENTILE(IF('BHH Data'!$A$2:$A$883=$A254,IF('BHH Data'!$E$2:$E$883=D254,'BHH Data'!$H$2:$H$883)),$E254)</f>
        <v>-104.37153867503936</v>
      </c>
    </row>
    <row r="255" spans="1:7" x14ac:dyDescent="0.25">
      <c r="A255" s="4" t="s">
        <v>88</v>
      </c>
      <c r="B255" s="4" t="s">
        <v>18</v>
      </c>
      <c r="C255" s="4" t="s">
        <v>2</v>
      </c>
      <c r="D255" s="4">
        <v>1</v>
      </c>
      <c r="E255" s="5">
        <v>0.05</v>
      </c>
      <c r="F255" s="5">
        <f t="array" ref="F255">PERCENTILE(IF('BHH Data'!$A$2:$A$883=$A255,IF('BHH Data'!$E$2:$E$883=D255,'BHH Data'!$G$2:$G$883)),$E255)</f>
        <v>10.398000000000001</v>
      </c>
      <c r="G255" s="5">
        <f t="array" ref="G255">PERCENTILE(IF('BHH Data'!$A$2:$A$883=$A255,IF('BHH Data'!$E$2:$E$883=D255,'BHH Data'!$H$2:$H$883)),$E255)</f>
        <v>-104.28123094003149</v>
      </c>
    </row>
    <row r="256" spans="1:7" x14ac:dyDescent="0.25">
      <c r="A256" s="4" t="s">
        <v>88</v>
      </c>
      <c r="B256" s="4" t="s">
        <v>18</v>
      </c>
      <c r="C256" s="4" t="s">
        <v>2</v>
      </c>
      <c r="D256" s="4">
        <v>1</v>
      </c>
      <c r="E256" s="5">
        <v>0.1</v>
      </c>
      <c r="F256" s="5">
        <f t="array" ref="F256">PERCENTILE(IF('BHH Data'!$A$2:$A$883=$A256,IF('BHH Data'!$E$2:$E$883=D256,'BHH Data'!$G$2:$G$883)),$E256)</f>
        <v>11.826000000000001</v>
      </c>
      <c r="G256" s="5">
        <f t="array" ref="G256">PERCENTILE(IF('BHH Data'!$A$2:$A$883=$A256,IF('BHH Data'!$E$2:$E$883=D256,'BHH Data'!$H$2:$H$883)),$E256)</f>
        <v>-104.19092320502362</v>
      </c>
    </row>
    <row r="257" spans="1:7" x14ac:dyDescent="0.25">
      <c r="A257" s="4" t="s">
        <v>88</v>
      </c>
      <c r="B257" s="4" t="s">
        <v>18</v>
      </c>
      <c r="C257" s="4" t="s">
        <v>2</v>
      </c>
      <c r="D257" s="4">
        <v>1</v>
      </c>
      <c r="E257" s="5">
        <v>0.15</v>
      </c>
      <c r="F257" s="5">
        <f t="array" ref="F257">PERCENTILE(IF('BHH Data'!$A$2:$A$883=$A257,IF('BHH Data'!$E$2:$E$883=D257,'BHH Data'!$G$2:$G$883)),$E257)</f>
        <v>13.089666666666668</v>
      </c>
      <c r="G257" s="5">
        <f t="array" ref="G257">PERCENTILE(IF('BHH Data'!$A$2:$A$883=$A257,IF('BHH Data'!$E$2:$E$883=D257,'BHH Data'!$H$2:$H$883)),$E257)</f>
        <v>-104.10061547001574</v>
      </c>
    </row>
    <row r="258" spans="1:7" x14ac:dyDescent="0.25">
      <c r="A258" s="4" t="s">
        <v>88</v>
      </c>
      <c r="B258" s="4" t="s">
        <v>18</v>
      </c>
      <c r="C258" s="4" t="s">
        <v>2</v>
      </c>
      <c r="D258" s="4">
        <v>1</v>
      </c>
      <c r="E258" s="5">
        <v>0.2</v>
      </c>
      <c r="F258" s="5">
        <f t="array" ref="F258">PERCENTILE(IF('BHH Data'!$A$2:$A$883=$A258,IF('BHH Data'!$E$2:$E$883=D258,'BHH Data'!$G$2:$G$883)),$E258)</f>
        <v>13.367333333333335</v>
      </c>
      <c r="G258" s="5">
        <f t="array" ref="G258">PERCENTILE(IF('BHH Data'!$A$2:$A$883=$A258,IF('BHH Data'!$E$2:$E$883=D258,'BHH Data'!$H$2:$H$883)),$E258)</f>
        <v>-104.01030773500787</v>
      </c>
    </row>
    <row r="259" spans="1:7" x14ac:dyDescent="0.25">
      <c r="A259" s="4" t="s">
        <v>88</v>
      </c>
      <c r="B259" s="4" t="s">
        <v>18</v>
      </c>
      <c r="C259" s="4" t="s">
        <v>2</v>
      </c>
      <c r="D259" s="4">
        <v>1</v>
      </c>
      <c r="E259" s="5">
        <v>0.25</v>
      </c>
      <c r="F259" s="5">
        <f t="array" ref="F259">PERCENTILE(IF('BHH Data'!$A$2:$A$883=$A259,IF('BHH Data'!$E$2:$E$883=D259,'BHH Data'!$G$2:$G$883)),$E259)</f>
        <v>13.645</v>
      </c>
      <c r="G259" s="5">
        <f t="array" ref="G259">PERCENTILE(IF('BHH Data'!$A$2:$A$883=$A259,IF('BHH Data'!$E$2:$E$883=D259,'BHH Data'!$H$2:$H$883)),$E259)</f>
        <v>-103.92</v>
      </c>
    </row>
    <row r="260" spans="1:7" x14ac:dyDescent="0.25">
      <c r="A260" s="4" t="s">
        <v>88</v>
      </c>
      <c r="B260" s="4" t="s">
        <v>18</v>
      </c>
      <c r="C260" s="4" t="s">
        <v>2</v>
      </c>
      <c r="D260" s="4">
        <v>1</v>
      </c>
      <c r="E260" s="5">
        <v>0.3</v>
      </c>
      <c r="F260" s="5">
        <f t="array" ref="F260">PERCENTILE(IF('BHH Data'!$A$2:$A$883=$A260,IF('BHH Data'!$E$2:$E$883=D260,'BHH Data'!$G$2:$G$883)),$E260)</f>
        <v>13.998333000000001</v>
      </c>
      <c r="G260" s="5">
        <f t="array" ref="G260">PERCENTILE(IF('BHH Data'!$A$2:$A$883=$A260,IF('BHH Data'!$E$2:$E$883=D260,'BHH Data'!$H$2:$H$883)),$E260)</f>
        <v>-103.65600000000001</v>
      </c>
    </row>
    <row r="261" spans="1:7" x14ac:dyDescent="0.25">
      <c r="A261" s="4" t="s">
        <v>88</v>
      </c>
      <c r="B261" s="4" t="s">
        <v>18</v>
      </c>
      <c r="C261" s="4" t="s">
        <v>2</v>
      </c>
      <c r="D261" s="4">
        <v>1</v>
      </c>
      <c r="E261" s="5">
        <v>0.35</v>
      </c>
      <c r="F261" s="5">
        <f t="array" ref="F261">PERCENTILE(IF('BHH Data'!$A$2:$A$883=$A261,IF('BHH Data'!$E$2:$E$883=D261,'BHH Data'!$G$2:$G$883)),$E261)</f>
        <v>14.540831833333334</v>
      </c>
      <c r="G261" s="5">
        <f t="array" ref="G261">PERCENTILE(IF('BHH Data'!$A$2:$A$883=$A261,IF('BHH Data'!$E$2:$E$883=D261,'BHH Data'!$H$2:$H$883)),$E261)</f>
        <v>-103.392</v>
      </c>
    </row>
    <row r="262" spans="1:7" x14ac:dyDescent="0.25">
      <c r="A262" s="4" t="s">
        <v>88</v>
      </c>
      <c r="B262" s="4" t="s">
        <v>18</v>
      </c>
      <c r="C262" s="4" t="s">
        <v>2</v>
      </c>
      <c r="D262" s="4">
        <v>1</v>
      </c>
      <c r="E262" s="5">
        <v>0.4</v>
      </c>
      <c r="F262" s="5">
        <f t="array" ref="F262">PERCENTILE(IF('BHH Data'!$A$2:$A$883=$A262,IF('BHH Data'!$E$2:$E$883=D262,'BHH Data'!$G$2:$G$883)),$E262)</f>
        <v>15.083330666666667</v>
      </c>
      <c r="G262" s="5">
        <f t="array" ref="G262">PERCENTILE(IF('BHH Data'!$A$2:$A$883=$A262,IF('BHH Data'!$E$2:$E$883=D262,'BHH Data'!$H$2:$H$883)),$E262)</f>
        <v>-103.128</v>
      </c>
    </row>
    <row r="263" spans="1:7" x14ac:dyDescent="0.25">
      <c r="A263" s="4" t="s">
        <v>88</v>
      </c>
      <c r="B263" s="4" t="s">
        <v>18</v>
      </c>
      <c r="C263" s="4" t="s">
        <v>2</v>
      </c>
      <c r="D263" s="4">
        <v>1</v>
      </c>
      <c r="E263" s="5">
        <v>0.45</v>
      </c>
      <c r="F263" s="5">
        <f t="array" ref="F263">PERCENTILE(IF('BHH Data'!$A$2:$A$883=$A263,IF('BHH Data'!$E$2:$E$883=D263,'BHH Data'!$G$2:$G$883)),$E263)</f>
        <v>15.3990805</v>
      </c>
      <c r="G263" s="5">
        <f t="array" ref="G263">PERCENTILE(IF('BHH Data'!$A$2:$A$883=$A263,IF('BHH Data'!$E$2:$E$883=D263,'BHH Data'!$H$2:$H$883)),$E263)</f>
        <v>-102.86399999999999</v>
      </c>
    </row>
    <row r="264" spans="1:7" x14ac:dyDescent="0.25">
      <c r="A264" s="4" t="s">
        <v>88</v>
      </c>
      <c r="B264" s="4" t="s">
        <v>18</v>
      </c>
      <c r="C264" s="4" t="s">
        <v>2</v>
      </c>
      <c r="D264" s="4">
        <v>1</v>
      </c>
      <c r="E264" s="5">
        <v>0.5</v>
      </c>
      <c r="F264" s="5">
        <f t="array" ref="F264">PERCENTILE(IF('BHH Data'!$A$2:$A$883=$A264,IF('BHH Data'!$E$2:$E$883=D264,'BHH Data'!$G$2:$G$883)),$E264)</f>
        <v>15.412498333333334</v>
      </c>
      <c r="G264" s="5">
        <f t="array" ref="G264">PERCENTILE(IF('BHH Data'!$A$2:$A$883=$A264,IF('BHH Data'!$E$2:$E$883=D264,'BHH Data'!$H$2:$H$883)),$E264)</f>
        <v>-102.6</v>
      </c>
    </row>
    <row r="265" spans="1:7" x14ac:dyDescent="0.25">
      <c r="A265" s="4" t="s">
        <v>88</v>
      </c>
      <c r="B265" s="4" t="s">
        <v>18</v>
      </c>
      <c r="C265" s="4" t="s">
        <v>2</v>
      </c>
      <c r="D265" s="4">
        <v>1</v>
      </c>
      <c r="E265" s="5">
        <v>0.55000000000000004</v>
      </c>
      <c r="F265" s="5">
        <f t="array" ref="F265">PERCENTILE(IF('BHH Data'!$A$2:$A$883=$A265,IF('BHH Data'!$E$2:$E$883=D265,'BHH Data'!$G$2:$G$883)),$E265)</f>
        <v>15.425916166666667</v>
      </c>
      <c r="G265" s="5">
        <f t="array" ref="G265">PERCENTILE(IF('BHH Data'!$A$2:$A$883=$A265,IF('BHH Data'!$E$2:$E$883=D265,'BHH Data'!$H$2:$H$883)),$E265)</f>
        <v>-102.50788218715893</v>
      </c>
    </row>
    <row r="266" spans="1:7" x14ac:dyDescent="0.25">
      <c r="A266" s="4" t="s">
        <v>88</v>
      </c>
      <c r="B266" s="4" t="s">
        <v>18</v>
      </c>
      <c r="C266" s="4" t="s">
        <v>2</v>
      </c>
      <c r="D266" s="4">
        <v>1</v>
      </c>
      <c r="E266" s="5">
        <v>0.6</v>
      </c>
      <c r="F266" s="5">
        <f t="array" ref="F266">PERCENTILE(IF('BHH Data'!$A$2:$A$883=$A266,IF('BHH Data'!$E$2:$E$883=D266,'BHH Data'!$G$2:$G$883)),$E266)</f>
        <v>15.479000000000001</v>
      </c>
      <c r="G266" s="5">
        <f t="array" ref="G266">PERCENTILE(IF('BHH Data'!$A$2:$A$883=$A266,IF('BHH Data'!$E$2:$E$883=D266,'BHH Data'!$H$2:$H$883)),$E266)</f>
        <v>-102.41576437431786</v>
      </c>
    </row>
    <row r="267" spans="1:7" x14ac:dyDescent="0.25">
      <c r="A267" s="4" t="s">
        <v>88</v>
      </c>
      <c r="B267" s="4" t="s">
        <v>18</v>
      </c>
      <c r="C267" s="4" t="s">
        <v>2</v>
      </c>
      <c r="D267" s="4">
        <v>1</v>
      </c>
      <c r="E267" s="5">
        <v>0.65</v>
      </c>
      <c r="F267" s="5">
        <f t="array" ref="F267">PERCENTILE(IF('BHH Data'!$A$2:$A$883=$A267,IF('BHH Data'!$E$2:$E$883=D267,'BHH Data'!$G$2:$G$883)),$E267)</f>
        <v>15.561833333333334</v>
      </c>
      <c r="G267" s="5">
        <f t="array" ref="G267">PERCENTILE(IF('BHH Data'!$A$2:$A$883=$A267,IF('BHH Data'!$E$2:$E$883=D267,'BHH Data'!$H$2:$H$883)),$E267)</f>
        <v>-102.32364656147678</v>
      </c>
    </row>
    <row r="268" spans="1:7" x14ac:dyDescent="0.25">
      <c r="A268" s="4" t="s">
        <v>88</v>
      </c>
      <c r="B268" s="4" t="s">
        <v>18</v>
      </c>
      <c r="C268" s="4" t="s">
        <v>2</v>
      </c>
      <c r="D268" s="4">
        <v>1</v>
      </c>
      <c r="E268" s="5">
        <v>0.7</v>
      </c>
      <c r="F268" s="5">
        <f t="array" ref="F268">PERCENTILE(IF('BHH Data'!$A$2:$A$883=$A268,IF('BHH Data'!$E$2:$E$883=D268,'BHH Data'!$G$2:$G$883)),$E268)</f>
        <v>15.644666666666668</v>
      </c>
      <c r="G268" s="5">
        <f t="array" ref="G268">PERCENTILE(IF('BHH Data'!$A$2:$A$883=$A268,IF('BHH Data'!$E$2:$E$883=D268,'BHH Data'!$H$2:$H$883)),$E268)</f>
        <v>-102.23152874863571</v>
      </c>
    </row>
    <row r="269" spans="1:7" x14ac:dyDescent="0.25">
      <c r="A269" s="4" t="s">
        <v>88</v>
      </c>
      <c r="B269" s="4" t="s">
        <v>18</v>
      </c>
      <c r="C269" s="4" t="s">
        <v>2</v>
      </c>
      <c r="D269" s="4">
        <v>1</v>
      </c>
      <c r="E269" s="5">
        <v>0.75</v>
      </c>
      <c r="F269" s="5">
        <f t="array" ref="F269">PERCENTILE(IF('BHH Data'!$A$2:$A$883=$A269,IF('BHH Data'!$E$2:$E$883=D269,'BHH Data'!$G$2:$G$883)),$E269)</f>
        <v>15.743750000000002</v>
      </c>
      <c r="G269" s="5">
        <f t="array" ref="G269">PERCENTILE(IF('BHH Data'!$A$2:$A$883=$A269,IF('BHH Data'!$E$2:$E$883=D269,'BHH Data'!$H$2:$H$883)),$E269)</f>
        <v>-102.13941093579464</v>
      </c>
    </row>
    <row r="270" spans="1:7" x14ac:dyDescent="0.25">
      <c r="A270" s="4" t="s">
        <v>88</v>
      </c>
      <c r="B270" s="4" t="s">
        <v>18</v>
      </c>
      <c r="C270" s="4" t="s">
        <v>2</v>
      </c>
      <c r="D270" s="4">
        <v>1</v>
      </c>
      <c r="E270" s="5">
        <v>0.8</v>
      </c>
      <c r="F270" s="5">
        <f t="array" ref="F270">PERCENTILE(IF('BHH Data'!$A$2:$A$883=$A270,IF('BHH Data'!$E$2:$E$883=D270,'BHH Data'!$G$2:$G$883)),$E270)</f>
        <v>15.849333333333334</v>
      </c>
      <c r="G270" s="5">
        <f t="array" ref="G270">PERCENTILE(IF('BHH Data'!$A$2:$A$883=$A270,IF('BHH Data'!$E$2:$E$883=D270,'BHH Data'!$H$2:$H$883)),$E270)</f>
        <v>-101.97510124202837</v>
      </c>
    </row>
    <row r="271" spans="1:7" x14ac:dyDescent="0.25">
      <c r="A271" s="4" t="s">
        <v>88</v>
      </c>
      <c r="B271" s="4" t="s">
        <v>18</v>
      </c>
      <c r="C271" s="4" t="s">
        <v>2</v>
      </c>
      <c r="D271" s="4">
        <v>1</v>
      </c>
      <c r="E271" s="5">
        <v>0.85</v>
      </c>
      <c r="F271" s="5">
        <f t="array" ref="F271">PERCENTILE(IF('BHH Data'!$A$2:$A$883=$A271,IF('BHH Data'!$E$2:$E$883=D271,'BHH Data'!$G$2:$G$883)),$E271)</f>
        <v>15.954916666666668</v>
      </c>
      <c r="G271" s="5">
        <f t="array" ref="G271">PERCENTILE(IF('BHH Data'!$A$2:$A$883=$A271,IF('BHH Data'!$E$2:$E$883=D271,'BHH Data'!$H$2:$H$883)),$E271)</f>
        <v>-101.8107915482621</v>
      </c>
    </row>
    <row r="272" spans="1:7" x14ac:dyDescent="0.25">
      <c r="A272" s="4" t="s">
        <v>88</v>
      </c>
      <c r="B272" s="4" t="s">
        <v>18</v>
      </c>
      <c r="C272" s="4" t="s">
        <v>2</v>
      </c>
      <c r="D272" s="4">
        <v>1</v>
      </c>
      <c r="E272" s="5">
        <v>0.9</v>
      </c>
      <c r="F272" s="5">
        <f t="array" ref="F272">PERCENTILE(IF('BHH Data'!$A$2:$A$883=$A272,IF('BHH Data'!$E$2:$E$883=D272,'BHH Data'!$G$2:$G$883)),$E272)</f>
        <v>15.978001000000001</v>
      </c>
      <c r="G272" s="5">
        <f t="array" ref="G272">PERCENTILE(IF('BHH Data'!$A$2:$A$883=$A272,IF('BHH Data'!$E$2:$E$883=D272,'BHH Data'!$H$2:$H$883)),$E272)</f>
        <v>-101.64648185449585</v>
      </c>
    </row>
    <row r="273" spans="1:7" x14ac:dyDescent="0.25">
      <c r="A273" s="4" t="s">
        <v>88</v>
      </c>
      <c r="B273" s="4" t="s">
        <v>18</v>
      </c>
      <c r="C273" s="4" t="s">
        <v>2</v>
      </c>
      <c r="D273" s="4">
        <v>1</v>
      </c>
      <c r="E273" s="5">
        <v>0.95</v>
      </c>
      <c r="F273" s="5">
        <f t="array" ref="F273">PERCENTILE(IF('BHH Data'!$A$2:$A$883=$A273,IF('BHH Data'!$E$2:$E$883=D273,'BHH Data'!$G$2:$G$883)),$E273)</f>
        <v>15.9873355</v>
      </c>
      <c r="G273" s="5">
        <f t="array" ref="G273">PERCENTILE(IF('BHH Data'!$A$2:$A$883=$A273,IF('BHH Data'!$E$2:$E$883=D273,'BHH Data'!$H$2:$H$883)),$E273)</f>
        <v>-101.48217216072958</v>
      </c>
    </row>
    <row r="274" spans="1:7" x14ac:dyDescent="0.25">
      <c r="A274" s="4" t="s">
        <v>88</v>
      </c>
      <c r="B274" s="4" t="s">
        <v>18</v>
      </c>
      <c r="C274" s="4" t="s">
        <v>2</v>
      </c>
      <c r="D274" s="4">
        <v>1</v>
      </c>
      <c r="E274" s="5">
        <v>1</v>
      </c>
      <c r="F274" s="5">
        <f t="array" ref="F274">PERCENTILE(IF('BHH Data'!$A$2:$A$883=$A274,IF('BHH Data'!$E$2:$E$883=D274,'BHH Data'!$G$2:$G$883)),$E274)</f>
        <v>15.99667</v>
      </c>
      <c r="G274" s="5">
        <f t="array" ref="G274">PERCENTILE(IF('BHH Data'!$A$2:$A$883=$A274,IF('BHH Data'!$E$2:$E$883=D274,'BHH Data'!$H$2:$H$883)),$E274)</f>
        <v>-101.31786246696331</v>
      </c>
    </row>
    <row r="275" spans="1:7" x14ac:dyDescent="0.25">
      <c r="A275" s="4" t="s">
        <v>88</v>
      </c>
      <c r="B275" s="4" t="s">
        <v>18</v>
      </c>
      <c r="C275" s="4" t="s">
        <v>2</v>
      </c>
      <c r="D275" s="4">
        <v>8</v>
      </c>
      <c r="E275" s="5">
        <v>0</v>
      </c>
      <c r="F275" s="5">
        <f t="array" ref="F275">PERCENTILE(IF('BHH Data'!$A$2:$A$883=$A275,IF('BHH Data'!$E$2:$E$883=D275,'BHH Data'!$G$2:$G$883)),$E275)</f>
        <v>1.3213292217466552</v>
      </c>
      <c r="G275" s="5">
        <f t="array" ref="G275">PERCENTILE(IF('BHH Data'!$A$2:$A$883=$A275,IF('BHH Data'!$E$2:$E$883=D275,'BHH Data'!$H$2:$H$883)),$E275)</f>
        <v>-104.58940708889698</v>
      </c>
    </row>
    <row r="276" spans="1:7" x14ac:dyDescent="0.25">
      <c r="A276" s="4" t="s">
        <v>88</v>
      </c>
      <c r="B276" s="4" t="s">
        <v>18</v>
      </c>
      <c r="C276" s="4" t="s">
        <v>2</v>
      </c>
      <c r="D276" s="4">
        <v>8</v>
      </c>
      <c r="E276" s="5">
        <v>0.05</v>
      </c>
      <c r="F276" s="5">
        <f t="array" ref="F276">PERCENTILE(IF('BHH Data'!$A$2:$A$883=$A276,IF('BHH Data'!$E$2:$E$883=D276,'BHH Data'!$G$2:$G$883)),$E276)</f>
        <v>2.677437215998963</v>
      </c>
      <c r="G276" s="5">
        <f t="array" ref="G276">PERCENTILE(IF('BHH Data'!$A$2:$A$883=$A276,IF('BHH Data'!$E$2:$E$883=D276,'BHH Data'!$H$2:$H$883)),$E276)</f>
        <v>-103.68146638000728</v>
      </c>
    </row>
    <row r="277" spans="1:7" x14ac:dyDescent="0.25">
      <c r="A277" s="4" t="s">
        <v>88</v>
      </c>
      <c r="B277" s="4" t="s">
        <v>18</v>
      </c>
      <c r="C277" s="4" t="s">
        <v>2</v>
      </c>
      <c r="D277" s="4">
        <v>8</v>
      </c>
      <c r="E277" s="5">
        <v>0.1</v>
      </c>
      <c r="F277" s="5">
        <f t="array" ref="F277">PERCENTILE(IF('BHH Data'!$A$2:$A$883=$A277,IF('BHH Data'!$E$2:$E$883=D277,'BHH Data'!$G$2:$G$883)),$E277)</f>
        <v>4.0335452102512708</v>
      </c>
      <c r="G277" s="5">
        <f t="array" ref="G277">PERCENTILE(IF('BHH Data'!$A$2:$A$883=$A277,IF('BHH Data'!$E$2:$E$883=D277,'BHH Data'!$H$2:$H$883)),$E277)</f>
        <v>-102.77352567111758</v>
      </c>
    </row>
    <row r="278" spans="1:7" x14ac:dyDescent="0.25">
      <c r="A278" s="4" t="s">
        <v>88</v>
      </c>
      <c r="B278" s="4" t="s">
        <v>18</v>
      </c>
      <c r="C278" s="4" t="s">
        <v>2</v>
      </c>
      <c r="D278" s="4">
        <v>8</v>
      </c>
      <c r="E278" s="5">
        <v>0.15</v>
      </c>
      <c r="F278" s="5">
        <f t="array" ref="F278">PERCENTILE(IF('BHH Data'!$A$2:$A$883=$A278,IF('BHH Data'!$E$2:$E$883=D278,'BHH Data'!$G$2:$G$883)),$E278)</f>
        <v>5.3896532045035777</v>
      </c>
      <c r="G278" s="5">
        <f t="array" ref="G278">PERCENTILE(IF('BHH Data'!$A$2:$A$883=$A278,IF('BHH Data'!$E$2:$E$883=D278,'BHH Data'!$H$2:$H$883)),$E278)</f>
        <v>-101.86558496222789</v>
      </c>
    </row>
    <row r="279" spans="1:7" x14ac:dyDescent="0.25">
      <c r="A279" s="4" t="s">
        <v>88</v>
      </c>
      <c r="B279" s="4" t="s">
        <v>18</v>
      </c>
      <c r="C279" s="4" t="s">
        <v>2</v>
      </c>
      <c r="D279" s="4">
        <v>8</v>
      </c>
      <c r="E279" s="5">
        <v>0.2</v>
      </c>
      <c r="F279" s="5">
        <f t="array" ref="F279">PERCENTILE(IF('BHH Data'!$A$2:$A$883=$A279,IF('BHH Data'!$E$2:$E$883=D279,'BHH Data'!$G$2:$G$883)),$E279)</f>
        <v>6.7457611987558854</v>
      </c>
      <c r="G279" s="5">
        <f t="array" ref="G279">PERCENTILE(IF('BHH Data'!$A$2:$A$883=$A279,IF('BHH Data'!$E$2:$E$883=D279,'BHH Data'!$H$2:$H$883)),$E279)</f>
        <v>-100.95764425333819</v>
      </c>
    </row>
    <row r="280" spans="1:7" x14ac:dyDescent="0.25">
      <c r="A280" s="4" t="s">
        <v>88</v>
      </c>
      <c r="B280" s="4" t="s">
        <v>18</v>
      </c>
      <c r="C280" s="4" t="s">
        <v>2</v>
      </c>
      <c r="D280" s="4">
        <v>8</v>
      </c>
      <c r="E280" s="5">
        <v>0.25</v>
      </c>
      <c r="F280" s="5">
        <f t="array" ref="F280">PERCENTILE(IF('BHH Data'!$A$2:$A$883=$A280,IF('BHH Data'!$E$2:$E$883=D280,'BHH Data'!$G$2:$G$883)),$E280)</f>
        <v>6.8430594226629751</v>
      </c>
      <c r="G280" s="5">
        <f t="array" ref="G280">PERCENTILE(IF('BHH Data'!$A$2:$A$883=$A280,IF('BHH Data'!$E$2:$E$883=D280,'BHH Data'!$H$2:$H$883)),$E280)</f>
        <v>-100.04970354444849</v>
      </c>
    </row>
    <row r="281" spans="1:7" x14ac:dyDescent="0.25">
      <c r="A281" s="4" t="s">
        <v>88</v>
      </c>
      <c r="B281" s="4" t="s">
        <v>18</v>
      </c>
      <c r="C281" s="4" t="s">
        <v>2</v>
      </c>
      <c r="D281" s="4">
        <v>8</v>
      </c>
      <c r="E281" s="5">
        <v>0.3</v>
      </c>
      <c r="F281" s="5">
        <f t="array" ref="F281">PERCENTILE(IF('BHH Data'!$A$2:$A$883=$A281,IF('BHH Data'!$E$2:$E$883=D281,'BHH Data'!$G$2:$G$883)),$E281)</f>
        <v>6.9403576465700638</v>
      </c>
      <c r="G281" s="5">
        <f t="array" ref="G281">PERCENTILE(IF('BHH Data'!$A$2:$A$883=$A281,IF('BHH Data'!$E$2:$E$883=D281,'BHH Data'!$H$2:$H$883)),$E281)</f>
        <v>-99.141762835558794</v>
      </c>
    </row>
    <row r="282" spans="1:7" x14ac:dyDescent="0.25">
      <c r="A282" s="4" t="s">
        <v>88</v>
      </c>
      <c r="B282" s="4" t="s">
        <v>18</v>
      </c>
      <c r="C282" s="4" t="s">
        <v>2</v>
      </c>
      <c r="D282" s="4">
        <v>8</v>
      </c>
      <c r="E282" s="5">
        <v>0.35</v>
      </c>
      <c r="F282" s="5">
        <f t="array" ref="F282">PERCENTILE(IF('BHH Data'!$A$2:$A$883=$A282,IF('BHH Data'!$E$2:$E$883=D282,'BHH Data'!$G$2:$G$883)),$E282)</f>
        <v>7.0376558704771535</v>
      </c>
      <c r="G282" s="5">
        <f t="array" ref="G282">PERCENTILE(IF('BHH Data'!$A$2:$A$883=$A282,IF('BHH Data'!$E$2:$E$883=D282,'BHH Data'!$H$2:$H$883)),$E282)</f>
        <v>-98.233822126669097</v>
      </c>
    </row>
    <row r="283" spans="1:7" x14ac:dyDescent="0.25">
      <c r="A283" s="4" t="s">
        <v>88</v>
      </c>
      <c r="B283" s="4" t="s">
        <v>18</v>
      </c>
      <c r="C283" s="4" t="s">
        <v>2</v>
      </c>
      <c r="D283" s="4">
        <v>8</v>
      </c>
      <c r="E283" s="5">
        <v>0.4</v>
      </c>
      <c r="F283" s="5">
        <f t="array" ref="F283">PERCENTILE(IF('BHH Data'!$A$2:$A$883=$A283,IF('BHH Data'!$E$2:$E$883=D283,'BHH Data'!$G$2:$G$883)),$E283)</f>
        <v>7.1349540943842431</v>
      </c>
      <c r="G283" s="5">
        <f t="array" ref="G283">PERCENTILE(IF('BHH Data'!$A$2:$A$883=$A283,IF('BHH Data'!$E$2:$E$883=D283,'BHH Data'!$H$2:$H$883)),$E283)</f>
        <v>-97.325881417779399</v>
      </c>
    </row>
    <row r="284" spans="1:7" x14ac:dyDescent="0.25">
      <c r="A284" s="4" t="s">
        <v>88</v>
      </c>
      <c r="B284" s="4" t="s">
        <v>18</v>
      </c>
      <c r="C284" s="4" t="s">
        <v>2</v>
      </c>
      <c r="D284" s="4">
        <v>8</v>
      </c>
      <c r="E284" s="5">
        <v>0.45</v>
      </c>
      <c r="F284" s="5">
        <f t="array" ref="F284">PERCENTILE(IF('BHH Data'!$A$2:$A$883=$A284,IF('BHH Data'!$E$2:$E$883=D284,'BHH Data'!$G$2:$G$883)),$E284)</f>
        <v>7.3948371097548993</v>
      </c>
      <c r="G284" s="5">
        <f t="array" ref="G284">PERCENTILE(IF('BHH Data'!$A$2:$A$883=$A284,IF('BHH Data'!$E$2:$E$883=D284,'BHH Data'!$H$2:$H$883)),$E284)</f>
        <v>-96.417940708889702</v>
      </c>
    </row>
    <row r="285" spans="1:7" x14ac:dyDescent="0.25">
      <c r="A285" s="4" t="s">
        <v>88</v>
      </c>
      <c r="B285" s="4" t="s">
        <v>18</v>
      </c>
      <c r="C285" s="4" t="s">
        <v>2</v>
      </c>
      <c r="D285" s="4">
        <v>8</v>
      </c>
      <c r="E285" s="5">
        <v>0.5</v>
      </c>
      <c r="F285" s="5">
        <f t="array" ref="F285">PERCENTILE(IF('BHH Data'!$A$2:$A$883=$A285,IF('BHH Data'!$E$2:$E$883=D285,'BHH Data'!$G$2:$G$883)),$E285)</f>
        <v>7.6547201251255563</v>
      </c>
      <c r="G285" s="5">
        <f t="array" ref="G285">PERCENTILE(IF('BHH Data'!$A$2:$A$883=$A285,IF('BHH Data'!$E$2:$E$883=D285,'BHH Data'!$H$2:$H$883)),$E285)</f>
        <v>-95.51</v>
      </c>
    </row>
    <row r="286" spans="1:7" x14ac:dyDescent="0.25">
      <c r="A286" s="4" t="s">
        <v>88</v>
      </c>
      <c r="B286" s="4" t="s">
        <v>18</v>
      </c>
      <c r="C286" s="4" t="s">
        <v>2</v>
      </c>
      <c r="D286" s="4">
        <v>8</v>
      </c>
      <c r="E286" s="5">
        <v>0.55000000000000004</v>
      </c>
      <c r="F286" s="5">
        <f t="array" ref="F286">PERCENTILE(IF('BHH Data'!$A$2:$A$883=$A286,IF('BHH Data'!$E$2:$E$883=D286,'BHH Data'!$G$2:$G$883)),$E286)</f>
        <v>7.9146031404962134</v>
      </c>
      <c r="G286" s="5">
        <f t="array" ref="G286">PERCENTILE(IF('BHH Data'!$A$2:$A$883=$A286,IF('BHH Data'!$E$2:$E$883=D286,'BHH Data'!$H$2:$H$883)),$E286)</f>
        <v>-95.194000000000003</v>
      </c>
    </row>
    <row r="287" spans="1:7" x14ac:dyDescent="0.25">
      <c r="A287" s="4" t="s">
        <v>88</v>
      </c>
      <c r="B287" s="4" t="s">
        <v>18</v>
      </c>
      <c r="C287" s="4" t="s">
        <v>2</v>
      </c>
      <c r="D287" s="4">
        <v>8</v>
      </c>
      <c r="E287" s="5">
        <v>0.6</v>
      </c>
      <c r="F287" s="5">
        <f t="array" ref="F287">PERCENTILE(IF('BHH Data'!$A$2:$A$883=$A287,IF('BHH Data'!$E$2:$E$883=D287,'BHH Data'!$G$2:$G$883)),$E287)</f>
        <v>8.1744861558668696</v>
      </c>
      <c r="G287" s="5">
        <f t="array" ref="G287">PERCENTILE(IF('BHH Data'!$A$2:$A$883=$A287,IF('BHH Data'!$E$2:$E$883=D287,'BHH Data'!$H$2:$H$883)),$E287)</f>
        <v>-94.878</v>
      </c>
    </row>
    <row r="288" spans="1:7" x14ac:dyDescent="0.25">
      <c r="A288" s="4" t="s">
        <v>88</v>
      </c>
      <c r="B288" s="4" t="s">
        <v>18</v>
      </c>
      <c r="C288" s="4" t="s">
        <v>2</v>
      </c>
      <c r="D288" s="4">
        <v>8</v>
      </c>
      <c r="E288" s="5">
        <v>0.65</v>
      </c>
      <c r="F288" s="5">
        <f t="array" ref="F288">PERCENTILE(IF('BHH Data'!$A$2:$A$883=$A288,IF('BHH Data'!$E$2:$E$883=D288,'BHH Data'!$G$2:$G$883)),$E288)</f>
        <v>8.530959707277491</v>
      </c>
      <c r="G288" s="5">
        <f t="array" ref="G288">PERCENTILE(IF('BHH Data'!$A$2:$A$883=$A288,IF('BHH Data'!$E$2:$E$883=D288,'BHH Data'!$H$2:$H$883)),$E288)</f>
        <v>-94.561999999999998</v>
      </c>
    </row>
    <row r="289" spans="1:7" x14ac:dyDescent="0.25">
      <c r="A289" s="4" t="s">
        <v>88</v>
      </c>
      <c r="B289" s="4" t="s">
        <v>18</v>
      </c>
      <c r="C289" s="4" t="s">
        <v>2</v>
      </c>
      <c r="D289" s="4">
        <v>8</v>
      </c>
      <c r="E289" s="5">
        <v>0.7</v>
      </c>
      <c r="F289" s="5">
        <f t="array" ref="F289">PERCENTILE(IF('BHH Data'!$A$2:$A$883=$A289,IF('BHH Data'!$E$2:$E$883=D289,'BHH Data'!$G$2:$G$883)),$E289)</f>
        <v>8.8874332586881124</v>
      </c>
      <c r="G289" s="5">
        <f t="array" ref="G289">PERCENTILE(IF('BHH Data'!$A$2:$A$883=$A289,IF('BHH Data'!$E$2:$E$883=D289,'BHH Data'!$H$2:$H$883)),$E289)</f>
        <v>-94.245999999999995</v>
      </c>
    </row>
    <row r="290" spans="1:7" x14ac:dyDescent="0.25">
      <c r="A290" s="4" t="s">
        <v>88</v>
      </c>
      <c r="B290" s="4" t="s">
        <v>18</v>
      </c>
      <c r="C290" s="4" t="s">
        <v>2</v>
      </c>
      <c r="D290" s="4">
        <v>8</v>
      </c>
      <c r="E290" s="5">
        <v>0.75</v>
      </c>
      <c r="F290" s="5">
        <f t="array" ref="F290">PERCENTILE(IF('BHH Data'!$A$2:$A$883=$A290,IF('BHH Data'!$E$2:$E$883=D290,'BHH Data'!$G$2:$G$883)),$E290)</f>
        <v>9.2439068100987356</v>
      </c>
      <c r="G290" s="5">
        <f t="array" ref="G290">PERCENTILE(IF('BHH Data'!$A$2:$A$883=$A290,IF('BHH Data'!$E$2:$E$883=D290,'BHH Data'!$H$2:$H$883)),$E290)</f>
        <v>-93.93</v>
      </c>
    </row>
    <row r="291" spans="1:7" x14ac:dyDescent="0.25">
      <c r="A291" s="4" t="s">
        <v>88</v>
      </c>
      <c r="B291" s="4" t="s">
        <v>18</v>
      </c>
      <c r="C291" s="4" t="s">
        <v>2</v>
      </c>
      <c r="D291" s="4">
        <v>8</v>
      </c>
      <c r="E291" s="5">
        <v>0.8</v>
      </c>
      <c r="F291" s="5">
        <f t="array" ref="F291">PERCENTILE(IF('BHH Data'!$A$2:$A$883=$A291,IF('BHH Data'!$E$2:$E$883=D291,'BHH Data'!$G$2:$G$883)),$E291)</f>
        <v>9.600380361509357</v>
      </c>
      <c r="G291" s="5">
        <f t="array" ref="G291">PERCENTILE(IF('BHH Data'!$A$2:$A$883=$A291,IF('BHH Data'!$E$2:$E$883=D291,'BHH Data'!$H$2:$H$883)),$E291)</f>
        <v>-93.614000000000004</v>
      </c>
    </row>
    <row r="292" spans="1:7" x14ac:dyDescent="0.25">
      <c r="A292" s="4" t="s">
        <v>88</v>
      </c>
      <c r="B292" s="4" t="s">
        <v>18</v>
      </c>
      <c r="C292" s="4" t="s">
        <v>2</v>
      </c>
      <c r="D292" s="4">
        <v>8</v>
      </c>
      <c r="E292" s="5">
        <v>0.85</v>
      </c>
      <c r="F292" s="5">
        <f t="array" ref="F292">PERCENTILE(IF('BHH Data'!$A$2:$A$883=$A292,IF('BHH Data'!$E$2:$E$883=D292,'BHH Data'!$G$2:$G$883)),$E292)</f>
        <v>9.9951446094886922</v>
      </c>
      <c r="G292" s="5">
        <f t="array" ref="G292">PERCENTILE(IF('BHH Data'!$A$2:$A$883=$A292,IF('BHH Data'!$E$2:$E$883=D292,'BHH Data'!$H$2:$H$883)),$E292)</f>
        <v>-93.298000000000002</v>
      </c>
    </row>
    <row r="293" spans="1:7" x14ac:dyDescent="0.25">
      <c r="A293" s="4" t="s">
        <v>88</v>
      </c>
      <c r="B293" s="4" t="s">
        <v>18</v>
      </c>
      <c r="C293" s="4" t="s">
        <v>2</v>
      </c>
      <c r="D293" s="4">
        <v>8</v>
      </c>
      <c r="E293" s="5">
        <v>0.9</v>
      </c>
      <c r="F293" s="5">
        <f t="array" ref="F293">PERCENTILE(IF('BHH Data'!$A$2:$A$883=$A293,IF('BHH Data'!$E$2:$E$883=D293,'BHH Data'!$G$2:$G$883)),$E293)</f>
        <v>10.389908857468029</v>
      </c>
      <c r="G293" s="5">
        <f t="array" ref="G293">PERCENTILE(IF('BHH Data'!$A$2:$A$883=$A293,IF('BHH Data'!$E$2:$E$883=D293,'BHH Data'!$H$2:$H$883)),$E293)</f>
        <v>-92.981999999999999</v>
      </c>
    </row>
    <row r="294" spans="1:7" x14ac:dyDescent="0.25">
      <c r="A294" s="4" t="s">
        <v>88</v>
      </c>
      <c r="B294" s="4" t="s">
        <v>18</v>
      </c>
      <c r="C294" s="4" t="s">
        <v>2</v>
      </c>
      <c r="D294" s="4">
        <v>8</v>
      </c>
      <c r="E294" s="5">
        <v>0.95</v>
      </c>
      <c r="F294" s="5">
        <f t="array" ref="F294">PERCENTILE(IF('BHH Data'!$A$2:$A$883=$A294,IF('BHH Data'!$E$2:$E$883=D294,'BHH Data'!$G$2:$G$883)),$E294)</f>
        <v>10.784673105447364</v>
      </c>
      <c r="G294" s="5">
        <f t="array" ref="G294">PERCENTILE(IF('BHH Data'!$A$2:$A$883=$A294,IF('BHH Data'!$E$2:$E$883=D294,'BHH Data'!$H$2:$H$883)),$E294)</f>
        <v>-92.665999999999997</v>
      </c>
    </row>
    <row r="295" spans="1:7" x14ac:dyDescent="0.25">
      <c r="A295" s="4" t="s">
        <v>88</v>
      </c>
      <c r="B295" s="4" t="s">
        <v>18</v>
      </c>
      <c r="C295" s="4" t="s">
        <v>2</v>
      </c>
      <c r="D295" s="4">
        <v>8</v>
      </c>
      <c r="E295" s="5">
        <v>1</v>
      </c>
      <c r="F295" s="5">
        <f t="array" ref="F295">PERCENTILE(IF('BHH Data'!$A$2:$A$883=$A295,IF('BHH Data'!$E$2:$E$883=D295,'BHH Data'!$G$2:$G$883)),$E295)</f>
        <v>11.1794373534267</v>
      </c>
      <c r="G295" s="5">
        <f t="array" ref="G295">PERCENTILE(IF('BHH Data'!$A$2:$A$883=$A295,IF('BHH Data'!$E$2:$E$883=D295,'BHH Data'!$H$2:$H$883)),$E295)</f>
        <v>-92.35</v>
      </c>
    </row>
    <row r="296" spans="1:7" x14ac:dyDescent="0.25">
      <c r="A296" s="4" t="s">
        <v>86</v>
      </c>
      <c r="B296" s="4" t="s">
        <v>18</v>
      </c>
      <c r="C296" s="4" t="s">
        <v>2</v>
      </c>
      <c r="D296" s="4">
        <v>1</v>
      </c>
      <c r="E296" s="5">
        <v>0</v>
      </c>
      <c r="F296" s="5">
        <f t="array" ref="F296">PERCENTILE(IF('BHH Data'!$B$2:$B$883=$A296,IF('BHH Data'!$E$2:$E$883=D296,'BHH Data'!$G$2:$G$883)),$E296)</f>
        <v>6.6</v>
      </c>
      <c r="G296" s="5">
        <f t="array" ref="G296">PERCENTILE(IF('BHH Data'!$B$2:$B$883=$A296,IF('BHH Data'!$E$2:$E$883=D296,'BHH Data'!$H$2:$H$883)),$E296)</f>
        <v>-107.594627279791</v>
      </c>
    </row>
    <row r="297" spans="1:7" x14ac:dyDescent="0.25">
      <c r="A297" s="4" t="s">
        <v>86</v>
      </c>
      <c r="B297" s="4" t="s">
        <v>18</v>
      </c>
      <c r="C297" s="4" t="s">
        <v>2</v>
      </c>
      <c r="D297" s="4">
        <v>1</v>
      </c>
      <c r="E297" s="5">
        <v>0.05</v>
      </c>
      <c r="F297" s="5">
        <f t="array" ref="F297">PERCENTILE(IF('BHH Data'!$B$2:$B$883=$A297,IF('BHH Data'!$E$2:$E$883=D297,'BHH Data'!$G$2:$G$883)),$E297)</f>
        <v>9.036500000000002</v>
      </c>
      <c r="G297" s="5">
        <f t="array" ref="G297">PERCENTILE(IF('BHH Data'!$B$2:$B$883=$A297,IF('BHH Data'!$E$2:$E$883=D297,'BHH Data'!$H$2:$H$883)),$E297)</f>
        <v>-106.25370337108345</v>
      </c>
    </row>
    <row r="298" spans="1:7" x14ac:dyDescent="0.25">
      <c r="A298" s="4" t="s">
        <v>86</v>
      </c>
      <c r="B298" s="4" t="s">
        <v>18</v>
      </c>
      <c r="C298" s="4" t="s">
        <v>2</v>
      </c>
      <c r="D298" s="4">
        <v>1</v>
      </c>
      <c r="E298" s="5">
        <v>0.1</v>
      </c>
      <c r="F298" s="5">
        <f t="array" ref="F298">PERCENTILE(IF('BHH Data'!$B$2:$B$883=$A298,IF('BHH Data'!$E$2:$E$883=D298,'BHH Data'!$G$2:$G$883)),$E298)</f>
        <v>11.464897334715062</v>
      </c>
      <c r="G298" s="5">
        <f t="array" ref="G298">PERCENTILE(IF('BHH Data'!$B$2:$B$883=$A298,IF('BHH Data'!$E$2:$E$883=D298,'BHH Data'!$H$2:$H$883)),$E298)</f>
        <v>-105.2147242337268</v>
      </c>
    </row>
    <row r="299" spans="1:7" x14ac:dyDescent="0.25">
      <c r="A299" s="4" t="s">
        <v>86</v>
      </c>
      <c r="B299" s="4" t="s">
        <v>18</v>
      </c>
      <c r="C299" s="4" t="s">
        <v>2</v>
      </c>
      <c r="D299" s="4">
        <v>1</v>
      </c>
      <c r="E299" s="5">
        <v>0.15</v>
      </c>
      <c r="F299" s="5">
        <f t="array" ref="F299">PERCENTILE(IF('BHH Data'!$B$2:$B$883=$A299,IF('BHH Data'!$E$2:$E$883=D299,'BHH Data'!$G$2:$G$883)),$E299)</f>
        <v>11.694605646564424</v>
      </c>
      <c r="G299" s="5">
        <f t="array" ref="G299">PERCENTILE(IF('BHH Data'!$B$2:$B$883=$A299,IF('BHH Data'!$E$2:$E$883=D299,'BHH Data'!$H$2:$H$883)),$E299)</f>
        <v>-104.44985014457933</v>
      </c>
    </row>
    <row r="300" spans="1:7" x14ac:dyDescent="0.25">
      <c r="A300" s="4" t="s">
        <v>86</v>
      </c>
      <c r="B300" s="4" t="s">
        <v>18</v>
      </c>
      <c r="C300" s="4" t="s">
        <v>2</v>
      </c>
      <c r="D300" s="4">
        <v>1</v>
      </c>
      <c r="E300" s="5">
        <v>0.2</v>
      </c>
      <c r="F300" s="5">
        <f t="array" ref="F300">PERCENTILE(IF('BHH Data'!$B$2:$B$883=$A300,IF('BHH Data'!$E$2:$E$883=D300,'BHH Data'!$G$2:$G$883)),$E300)</f>
        <v>12.686855484502326</v>
      </c>
      <c r="G300" s="5">
        <f t="array" ref="G300">PERCENTILE(IF('BHH Data'!$B$2:$B$883=$A300,IF('BHH Data'!$E$2:$E$883=D300,'BHH Data'!$H$2:$H$883)),$E300)</f>
        <v>-104.29243533867826</v>
      </c>
    </row>
    <row r="301" spans="1:7" x14ac:dyDescent="0.25">
      <c r="A301" s="4" t="s">
        <v>86</v>
      </c>
      <c r="B301" s="4" t="s">
        <v>18</v>
      </c>
      <c r="C301" s="4" t="s">
        <v>2</v>
      </c>
      <c r="D301" s="4">
        <v>1</v>
      </c>
      <c r="E301" s="5">
        <v>0.25</v>
      </c>
      <c r="F301" s="5">
        <f t="array" ref="F301">PERCENTILE(IF('BHH Data'!$B$2:$B$883=$A301,IF('BHH Data'!$E$2:$E$883=D301,'BHH Data'!$G$2:$G$883)),$E301)</f>
        <v>13.0625</v>
      </c>
      <c r="G301" s="5">
        <f t="array" ref="G301">PERCENTILE(IF('BHH Data'!$B$2:$B$883=$A301,IF('BHH Data'!$E$2:$E$883=D301,'BHH Data'!$H$2:$H$883)),$E301)</f>
        <v>-103.89206874589486</v>
      </c>
    </row>
    <row r="302" spans="1:7" x14ac:dyDescent="0.25">
      <c r="A302" s="4" t="s">
        <v>86</v>
      </c>
      <c r="B302" s="4" t="s">
        <v>18</v>
      </c>
      <c r="C302" s="4" t="s">
        <v>2</v>
      </c>
      <c r="D302" s="4">
        <v>1</v>
      </c>
      <c r="E302" s="5">
        <v>0.3</v>
      </c>
      <c r="F302" s="5">
        <f t="array" ref="F302">PERCENTILE(IF('BHH Data'!$B$2:$B$883=$A302,IF('BHH Data'!$E$2:$E$883=D302,'BHH Data'!$G$2:$G$883)),$E302)</f>
        <v>13.177697905186085</v>
      </c>
      <c r="G302" s="5">
        <f t="array" ref="G302">PERCENTILE(IF('BHH Data'!$B$2:$B$883=$A302,IF('BHH Data'!$E$2:$E$883=D302,'BHH Data'!$H$2:$H$883)),$E302)</f>
        <v>-103.5805775789642</v>
      </c>
    </row>
    <row r="303" spans="1:7" x14ac:dyDescent="0.25">
      <c r="A303" s="4" t="s">
        <v>86</v>
      </c>
      <c r="B303" s="4" t="s">
        <v>18</v>
      </c>
      <c r="C303" s="4" t="s">
        <v>2</v>
      </c>
      <c r="D303" s="4">
        <v>1</v>
      </c>
      <c r="E303" s="5">
        <v>0.35</v>
      </c>
      <c r="F303" s="5">
        <f t="array" ref="F303">PERCENTILE(IF('BHH Data'!$B$2:$B$883=$A303,IF('BHH Data'!$E$2:$E$883=D303,'BHH Data'!$G$2:$G$883)),$E303)</f>
        <v>13.334555732524985</v>
      </c>
      <c r="G303" s="5">
        <f t="array" ref="G303">PERCENTILE(IF('BHH Data'!$B$2:$B$883=$A303,IF('BHH Data'!$E$2:$E$883=D303,'BHH Data'!$H$2:$H$883)),$E303)</f>
        <v>-103.24615962014255</v>
      </c>
    </row>
    <row r="304" spans="1:7" x14ac:dyDescent="0.25">
      <c r="A304" s="4" t="s">
        <v>86</v>
      </c>
      <c r="B304" s="4" t="s">
        <v>18</v>
      </c>
      <c r="C304" s="4" t="s">
        <v>2</v>
      </c>
      <c r="D304" s="4">
        <v>1</v>
      </c>
      <c r="E304" s="5">
        <v>0.4</v>
      </c>
      <c r="F304" s="5">
        <f t="array" ref="F304">PERCENTILE(IF('BHH Data'!$B$2:$B$883=$A304,IF('BHH Data'!$E$2:$E$883=D304,'BHH Data'!$G$2:$G$883)),$E304)</f>
        <v>13.7</v>
      </c>
      <c r="G304" s="5">
        <f t="array" ref="G304">PERCENTILE(IF('BHH Data'!$B$2:$B$883=$A304,IF('BHH Data'!$E$2:$E$883=D304,'BHH Data'!$H$2:$H$883)),$E304)</f>
        <v>-102.774797194153</v>
      </c>
    </row>
    <row r="305" spans="1:7" x14ac:dyDescent="0.25">
      <c r="A305" s="4" t="s">
        <v>86</v>
      </c>
      <c r="B305" s="4" t="s">
        <v>18</v>
      </c>
      <c r="C305" s="4" t="s">
        <v>2</v>
      </c>
      <c r="D305" s="4">
        <v>1</v>
      </c>
      <c r="E305" s="5">
        <v>0.45</v>
      </c>
      <c r="F305" s="5">
        <f t="array" ref="F305">PERCENTILE(IF('BHH Data'!$B$2:$B$883=$A305,IF('BHH Data'!$E$2:$E$883=D305,'BHH Data'!$G$2:$G$883)),$E305)</f>
        <v>13.86360520271279</v>
      </c>
      <c r="G305" s="5">
        <f t="array" ref="G305">PERCENTILE(IF('BHH Data'!$B$2:$B$883=$A305,IF('BHH Data'!$E$2:$E$883=D305,'BHH Data'!$H$2:$H$883)),$E305)</f>
        <v>-102.61309854000059</v>
      </c>
    </row>
    <row r="306" spans="1:7" x14ac:dyDescent="0.25">
      <c r="A306" s="4" t="s">
        <v>86</v>
      </c>
      <c r="B306" s="4" t="s">
        <v>18</v>
      </c>
      <c r="C306" s="4" t="s">
        <v>2</v>
      </c>
      <c r="D306" s="4">
        <v>1</v>
      </c>
      <c r="E306" s="5">
        <v>0.5</v>
      </c>
      <c r="F306" s="5">
        <f t="array" ref="F306">PERCENTILE(IF('BHH Data'!$B$2:$B$883=$A306,IF('BHH Data'!$E$2:$E$883=D306,'BHH Data'!$G$2:$G$883)),$E306)</f>
        <v>13.992317484844321</v>
      </c>
      <c r="G306" s="5">
        <f t="array" ref="G306">PERCENTILE(IF('BHH Data'!$B$2:$B$883=$A306,IF('BHH Data'!$E$2:$E$883=D306,'BHH Data'!$H$2:$H$883)),$E306)</f>
        <v>-102.379662957736</v>
      </c>
    </row>
    <row r="307" spans="1:7" x14ac:dyDescent="0.25">
      <c r="A307" s="4" t="s">
        <v>86</v>
      </c>
      <c r="B307" s="4" t="s">
        <v>18</v>
      </c>
      <c r="C307" s="4" t="s">
        <v>2</v>
      </c>
      <c r="D307" s="4">
        <v>1</v>
      </c>
      <c r="E307" s="5">
        <v>0.55000000000000004</v>
      </c>
      <c r="F307" s="5">
        <f t="array" ref="F307">PERCENTILE(IF('BHH Data'!$B$2:$B$883=$A307,IF('BHH Data'!$E$2:$E$883=D307,'BHH Data'!$G$2:$G$883)),$E307)</f>
        <v>14.209004801506611</v>
      </c>
      <c r="G307" s="5">
        <f t="array" ref="G307">PERCENTILE(IF('BHH Data'!$B$2:$B$883=$A307,IF('BHH Data'!$E$2:$E$883=D307,'BHH Data'!$H$2:$H$883)),$E307)</f>
        <v>-102.11418785709226</v>
      </c>
    </row>
    <row r="308" spans="1:7" x14ac:dyDescent="0.25">
      <c r="A308" s="4" t="s">
        <v>86</v>
      </c>
      <c r="B308" s="4" t="s">
        <v>18</v>
      </c>
      <c r="C308" s="4" t="s">
        <v>2</v>
      </c>
      <c r="D308" s="4">
        <v>1</v>
      </c>
      <c r="E308" s="5">
        <v>0.6</v>
      </c>
      <c r="F308" s="5">
        <f t="array" ref="F308">PERCENTILE(IF('BHH Data'!$B$2:$B$883=$A308,IF('BHH Data'!$E$2:$E$883=D308,'BHH Data'!$G$2:$G$883)),$E308)</f>
        <v>14.7067602425607</v>
      </c>
      <c r="G308" s="5">
        <f t="array" ref="G308">PERCENTILE(IF('BHH Data'!$B$2:$B$883=$A308,IF('BHH Data'!$E$2:$E$883=D308,'BHH Data'!$H$2:$H$883)),$E308)</f>
        <v>-101.78869914295714</v>
      </c>
    </row>
    <row r="309" spans="1:7" x14ac:dyDescent="0.25">
      <c r="A309" s="4" t="s">
        <v>86</v>
      </c>
      <c r="B309" s="4" t="s">
        <v>18</v>
      </c>
      <c r="C309" s="4" t="s">
        <v>2</v>
      </c>
      <c r="D309" s="4">
        <v>1</v>
      </c>
      <c r="E309" s="5">
        <v>0.65</v>
      </c>
      <c r="F309" s="5">
        <f t="array" ref="F309">PERCENTILE(IF('BHH Data'!$B$2:$B$883=$A309,IF('BHH Data'!$E$2:$E$883=D309,'BHH Data'!$G$2:$G$883)),$E309)</f>
        <v>14.945887701605965</v>
      </c>
      <c r="G309" s="5">
        <f t="array" ref="G309">PERCENTILE(IF('BHH Data'!$B$2:$B$883=$A309,IF('BHH Data'!$E$2:$E$883=D309,'BHH Data'!$H$2:$H$883)),$E309)</f>
        <v>-101.46011246182549</v>
      </c>
    </row>
    <row r="310" spans="1:7" x14ac:dyDescent="0.25">
      <c r="A310" s="4" t="s">
        <v>86</v>
      </c>
      <c r="B310" s="4" t="s">
        <v>18</v>
      </c>
      <c r="C310" s="4" t="s">
        <v>2</v>
      </c>
      <c r="D310" s="4">
        <v>1</v>
      </c>
      <c r="E310" s="5">
        <v>0.7</v>
      </c>
      <c r="F310" s="5">
        <f t="array" ref="F310">PERCENTILE(IF('BHH Data'!$B$2:$B$883=$A310,IF('BHH Data'!$E$2:$E$883=D310,'BHH Data'!$G$2:$G$883)),$E310)</f>
        <v>15.096065533966978</v>
      </c>
      <c r="G310" s="5">
        <f t="array" ref="G310">PERCENTILE(IF('BHH Data'!$B$2:$B$883=$A310,IF('BHH Data'!$E$2:$E$883=D310,'BHH Data'!$H$2:$H$883)),$E310)</f>
        <v>-101.0818868133632</v>
      </c>
    </row>
    <row r="311" spans="1:7" x14ac:dyDescent="0.25">
      <c r="A311" s="4" t="s">
        <v>86</v>
      </c>
      <c r="B311" s="4" t="s">
        <v>18</v>
      </c>
      <c r="C311" s="4" t="s">
        <v>2</v>
      </c>
      <c r="D311" s="4">
        <v>1</v>
      </c>
      <c r="E311" s="5">
        <v>0.75</v>
      </c>
      <c r="F311" s="5">
        <f t="array" ref="F311">PERCENTILE(IF('BHH Data'!$B$2:$B$883=$A311,IF('BHH Data'!$E$2:$E$883=D311,'BHH Data'!$G$2:$G$883)),$E311)</f>
        <v>15.386711847700525</v>
      </c>
      <c r="G311" s="5">
        <f t="array" ref="G311">PERCENTILE(IF('BHH Data'!$B$2:$B$883=$A311,IF('BHH Data'!$E$2:$E$883=D311,'BHH Data'!$H$2:$H$883)),$E311)</f>
        <v>-100.7163862942534</v>
      </c>
    </row>
    <row r="312" spans="1:7" x14ac:dyDescent="0.25">
      <c r="A312" s="4" t="s">
        <v>86</v>
      </c>
      <c r="B312" s="4" t="s">
        <v>18</v>
      </c>
      <c r="C312" s="4" t="s">
        <v>2</v>
      </c>
      <c r="D312" s="4">
        <v>1</v>
      </c>
      <c r="E312" s="5">
        <v>0.8</v>
      </c>
      <c r="F312" s="5">
        <f t="array" ref="F312">PERCENTILE(IF('BHH Data'!$B$2:$B$883=$A312,IF('BHH Data'!$E$2:$E$883=D312,'BHH Data'!$G$2:$G$883)),$E312)</f>
        <v>15.58</v>
      </c>
      <c r="G312" s="5">
        <f t="array" ref="G312">PERCENTILE(IF('BHH Data'!$B$2:$B$883=$A312,IF('BHH Data'!$E$2:$E$883=D312,'BHH Data'!$H$2:$H$883)),$E312)</f>
        <v>-100.19737941494259</v>
      </c>
    </row>
    <row r="313" spans="1:7" x14ac:dyDescent="0.25">
      <c r="A313" s="4" t="s">
        <v>86</v>
      </c>
      <c r="B313" s="4" t="s">
        <v>18</v>
      </c>
      <c r="C313" s="4" t="s">
        <v>2</v>
      </c>
      <c r="D313" s="4">
        <v>1</v>
      </c>
      <c r="E313" s="5">
        <v>0.85</v>
      </c>
      <c r="F313" s="5">
        <f t="array" ref="F313">PERCENTILE(IF('BHH Data'!$B$2:$B$883=$A313,IF('BHH Data'!$E$2:$E$883=D313,'BHH Data'!$G$2:$G$883)),$E313)</f>
        <v>15.959731344323785</v>
      </c>
      <c r="G313" s="5">
        <f t="array" ref="G313">PERCENTILE(IF('BHH Data'!$B$2:$B$883=$A313,IF('BHH Data'!$E$2:$E$883=D313,'BHH Data'!$H$2:$H$883)),$E313)</f>
        <v>-99.656448778541119</v>
      </c>
    </row>
    <row r="314" spans="1:7" x14ac:dyDescent="0.25">
      <c r="A314" s="4" t="s">
        <v>86</v>
      </c>
      <c r="B314" s="4" t="s">
        <v>18</v>
      </c>
      <c r="C314" s="4" t="s">
        <v>2</v>
      </c>
      <c r="D314" s="4">
        <v>1</v>
      </c>
      <c r="E314" s="5">
        <v>0.9</v>
      </c>
      <c r="F314" s="5">
        <f t="array" ref="F314">PERCENTILE(IF('BHH Data'!$B$2:$B$883=$A314,IF('BHH Data'!$E$2:$E$883=D314,'BHH Data'!$G$2:$G$883)),$E314)</f>
        <v>16.185118496090169</v>
      </c>
      <c r="G314" s="5">
        <f t="array" ref="G314">PERCENTILE(IF('BHH Data'!$B$2:$B$883=$A314,IF('BHH Data'!$E$2:$E$883=D314,'BHH Data'!$H$2:$H$883)),$E314)</f>
        <v>-99.299462792944354</v>
      </c>
    </row>
    <row r="315" spans="1:7" x14ac:dyDescent="0.25">
      <c r="A315" s="4" t="s">
        <v>86</v>
      </c>
      <c r="B315" s="4" t="s">
        <v>18</v>
      </c>
      <c r="C315" s="4" t="s">
        <v>2</v>
      </c>
      <c r="D315" s="4">
        <v>1</v>
      </c>
      <c r="E315" s="5">
        <v>0.95</v>
      </c>
      <c r="F315" s="5">
        <f t="array" ref="F315">PERCENTILE(IF('BHH Data'!$B$2:$B$883=$A315,IF('BHH Data'!$E$2:$E$883=D315,'BHH Data'!$G$2:$G$883)),$E315)</f>
        <v>16.575972613869531</v>
      </c>
      <c r="G315" s="5">
        <f t="array" ref="G315">PERCENTILE(IF('BHH Data'!$B$2:$B$883=$A315,IF('BHH Data'!$E$2:$E$883=D315,'BHH Data'!$H$2:$H$883)),$E315)</f>
        <v>-98.241172663122512</v>
      </c>
    </row>
    <row r="316" spans="1:7" x14ac:dyDescent="0.25">
      <c r="A316" s="4" t="s">
        <v>86</v>
      </c>
      <c r="B316" s="4" t="s">
        <v>18</v>
      </c>
      <c r="C316" s="4" t="s">
        <v>2</v>
      </c>
      <c r="D316" s="4">
        <v>1</v>
      </c>
      <c r="E316" s="5">
        <v>1</v>
      </c>
      <c r="F316" s="5">
        <f t="array" ref="F316">PERCENTILE(IF('BHH Data'!$B$2:$B$883=$A316,IF('BHH Data'!$E$2:$E$883=D316,'BHH Data'!$G$2:$G$883)),$E316)</f>
        <v>18.100000000000001</v>
      </c>
      <c r="G316" s="5">
        <f t="array" ref="G316">PERCENTILE(IF('BHH Data'!$B$2:$B$883=$A316,IF('BHH Data'!$E$2:$E$883=D316,'BHH Data'!$H$2:$H$883)),$E316)</f>
        <v>-92.78492510328141</v>
      </c>
    </row>
    <row r="317" spans="1:7" x14ac:dyDescent="0.25">
      <c r="A317" s="4" t="s">
        <v>86</v>
      </c>
      <c r="B317" s="4" t="s">
        <v>18</v>
      </c>
      <c r="C317" s="4" t="s">
        <v>2</v>
      </c>
      <c r="D317" s="4">
        <v>8</v>
      </c>
      <c r="E317" s="5">
        <v>0</v>
      </c>
      <c r="F317" s="5">
        <f t="array" ref="F317">PERCENTILE(IF('BHH Data'!$B$2:$B$883=$A317,IF('BHH Data'!$E$2:$E$883=D317,'BHH Data'!$G$2:$G$883)),$E317)</f>
        <v>1.3213292217466552</v>
      </c>
      <c r="G317" s="5">
        <f t="array" ref="G317">PERCENTILE(IF('BHH Data'!$B$2:$B$883=$A317,IF('BHH Data'!$E$2:$E$883=D317,'BHH Data'!$H$2:$H$883)),$E317)</f>
        <v>-105.30160959243611</v>
      </c>
    </row>
    <row r="318" spans="1:7" x14ac:dyDescent="0.25">
      <c r="A318" s="4" t="s">
        <v>86</v>
      </c>
      <c r="B318" s="4" t="s">
        <v>18</v>
      </c>
      <c r="C318" s="4" t="s">
        <v>2</v>
      </c>
      <c r="D318" s="4">
        <v>8</v>
      </c>
      <c r="E318" s="5">
        <v>0.05</v>
      </c>
      <c r="F318" s="5">
        <f t="array" ref="F318">PERCENTILE(IF('BHH Data'!$B$2:$B$883=$A318,IF('BHH Data'!$E$2:$E$883=D318,'BHH Data'!$G$2:$G$883)),$E318)</f>
        <v>6.7457611987558854</v>
      </c>
      <c r="G318" s="5">
        <f t="array" ref="G318">PERCENTILE(IF('BHH Data'!$B$2:$B$883=$A318,IF('BHH Data'!$E$2:$E$883=D318,'BHH Data'!$H$2:$H$883)),$E318)</f>
        <v>-102.02194376990792</v>
      </c>
    </row>
    <row r="319" spans="1:7" x14ac:dyDescent="0.25">
      <c r="A319" s="4" t="s">
        <v>86</v>
      </c>
      <c r="B319" s="4" t="s">
        <v>18</v>
      </c>
      <c r="C319" s="4" t="s">
        <v>2</v>
      </c>
      <c r="D319" s="4">
        <v>8</v>
      </c>
      <c r="E319" s="5">
        <v>0.1</v>
      </c>
      <c r="F319" s="5">
        <f t="array" ref="F319">PERCENTILE(IF('BHH Data'!$B$2:$B$883=$A319,IF('BHH Data'!$E$2:$E$883=D319,'BHH Data'!$G$2:$G$883)),$E319)</f>
        <v>7.3020391133019782</v>
      </c>
      <c r="G319" s="5">
        <f t="array" ref="G319">PERCENTILE(IF('BHH Data'!$B$2:$B$883=$A319,IF('BHH Data'!$E$2:$E$883=D319,'BHH Data'!$H$2:$H$883)),$E319)</f>
        <v>-101.53098587867521</v>
      </c>
    </row>
    <row r="320" spans="1:7" x14ac:dyDescent="0.25">
      <c r="A320" s="4" t="s">
        <v>86</v>
      </c>
      <c r="B320" s="4" t="s">
        <v>18</v>
      </c>
      <c r="C320" s="4" t="s">
        <v>2</v>
      </c>
      <c r="D320" s="4">
        <v>8</v>
      </c>
      <c r="E320" s="5">
        <v>0.15</v>
      </c>
      <c r="F320" s="5">
        <f t="array" ref="F320">PERCENTILE(IF('BHH Data'!$B$2:$B$883=$A320,IF('BHH Data'!$E$2:$E$883=D320,'BHH Data'!$G$2:$G$883)),$E320)</f>
        <v>7.9153580403216104</v>
      </c>
      <c r="G320" s="5">
        <f t="array" ref="G320">PERCENTILE(IF('BHH Data'!$B$2:$B$883=$A320,IF('BHH Data'!$E$2:$E$883=D320,'BHH Data'!$H$2:$H$883)),$E320)</f>
        <v>-100.08304272570005</v>
      </c>
    </row>
    <row r="321" spans="1:7" x14ac:dyDescent="0.25">
      <c r="A321" s="4" t="s">
        <v>86</v>
      </c>
      <c r="B321" s="4" t="s">
        <v>18</v>
      </c>
      <c r="C321" s="4" t="s">
        <v>2</v>
      </c>
      <c r="D321" s="4">
        <v>8</v>
      </c>
      <c r="E321" s="5">
        <v>0.2</v>
      </c>
      <c r="F321" s="5">
        <f t="array" ref="F321">PERCENTILE(IF('BHH Data'!$B$2:$B$883=$A321,IF('BHH Data'!$E$2:$E$883=D321,'BHH Data'!$G$2:$G$883)),$E321)</f>
        <v>8.3000000000000007</v>
      </c>
      <c r="G321" s="5">
        <f t="array" ref="G321">PERCENTILE(IF('BHH Data'!$B$2:$B$883=$A321,IF('BHH Data'!$E$2:$E$883=D321,'BHH Data'!$H$2:$H$883)),$E321)</f>
        <v>-99.56</v>
      </c>
    </row>
    <row r="322" spans="1:7" x14ac:dyDescent="0.25">
      <c r="A322" s="4" t="s">
        <v>86</v>
      </c>
      <c r="B322" s="4" t="s">
        <v>18</v>
      </c>
      <c r="C322" s="4" t="s">
        <v>2</v>
      </c>
      <c r="D322" s="4">
        <v>8</v>
      </c>
      <c r="E322" s="5">
        <v>0.25</v>
      </c>
      <c r="F322" s="5">
        <f t="array" ref="F322">PERCENTILE(IF('BHH Data'!$B$2:$B$883=$A322,IF('BHH Data'!$E$2:$E$883=D322,'BHH Data'!$G$2:$G$883)),$E322)</f>
        <v>8.6791611148550611</v>
      </c>
      <c r="G322" s="5">
        <f t="array" ref="G322">PERCENTILE(IF('BHH Data'!$B$2:$B$883=$A322,IF('BHH Data'!$E$2:$E$883=D322,'BHH Data'!$H$2:$H$883)),$E322)</f>
        <v>-99.13334336835031</v>
      </c>
    </row>
    <row r="323" spans="1:7" x14ac:dyDescent="0.25">
      <c r="A323" s="4" t="s">
        <v>86</v>
      </c>
      <c r="B323" s="4" t="s">
        <v>18</v>
      </c>
      <c r="C323" s="4" t="s">
        <v>2</v>
      </c>
      <c r="D323" s="4">
        <v>8</v>
      </c>
      <c r="E323" s="5">
        <v>0.3</v>
      </c>
      <c r="F323" s="5">
        <f t="array" ref="F323">PERCENTILE(IF('BHH Data'!$B$2:$B$883=$A323,IF('BHH Data'!$E$2:$E$883=D323,'BHH Data'!$G$2:$G$883)),$E323)</f>
        <v>9.0500155701775249</v>
      </c>
      <c r="G323" s="5">
        <f t="array" ref="G323">PERCENTILE(IF('BHH Data'!$B$2:$B$883=$A323,IF('BHH Data'!$E$2:$E$883=D323,'BHH Data'!$H$2:$H$883)),$E323)</f>
        <v>-99.027454063855657</v>
      </c>
    </row>
    <row r="324" spans="1:7" x14ac:dyDescent="0.25">
      <c r="A324" s="4" t="s">
        <v>86</v>
      </c>
      <c r="B324" s="4" t="s">
        <v>18</v>
      </c>
      <c r="C324" s="4" t="s">
        <v>2</v>
      </c>
      <c r="D324" s="4">
        <v>8</v>
      </c>
      <c r="E324" s="5">
        <v>0.35</v>
      </c>
      <c r="F324" s="5">
        <f t="array" ref="F324">PERCENTILE(IF('BHH Data'!$B$2:$B$883=$A324,IF('BHH Data'!$E$2:$E$883=D324,'BHH Data'!$G$2:$G$883)),$E324)</f>
        <v>9.1520380688354273</v>
      </c>
      <c r="G324" s="5">
        <f t="array" ref="G324">PERCENTILE(IF('BHH Data'!$B$2:$B$883=$A324,IF('BHH Data'!$E$2:$E$883=D324,'BHH Data'!$H$2:$H$883)),$E324)</f>
        <v>-98.803906368714422</v>
      </c>
    </row>
    <row r="325" spans="1:7" x14ac:dyDescent="0.25">
      <c r="A325" s="4" t="s">
        <v>86</v>
      </c>
      <c r="B325" s="4" t="s">
        <v>18</v>
      </c>
      <c r="C325" s="4" t="s">
        <v>2</v>
      </c>
      <c r="D325" s="4">
        <v>8</v>
      </c>
      <c r="E325" s="5">
        <v>0.4</v>
      </c>
      <c r="F325" s="5">
        <f t="array" ref="F325">PERCENTILE(IF('BHH Data'!$B$2:$B$883=$A325,IF('BHH Data'!$E$2:$E$883=D325,'BHH Data'!$G$2:$G$883)),$E325)</f>
        <v>9.5</v>
      </c>
      <c r="G325" s="5">
        <f t="array" ref="G325">PERCENTILE(IF('BHH Data'!$B$2:$B$883=$A325,IF('BHH Data'!$E$2:$E$883=D325,'BHH Data'!$H$2:$H$883)),$E325)</f>
        <v>-98.644513599619842</v>
      </c>
    </row>
    <row r="326" spans="1:7" x14ac:dyDescent="0.25">
      <c r="A326" s="4" t="s">
        <v>86</v>
      </c>
      <c r="B326" s="4" t="s">
        <v>18</v>
      </c>
      <c r="C326" s="4" t="s">
        <v>2</v>
      </c>
      <c r="D326" s="4">
        <v>8</v>
      </c>
      <c r="E326" s="5">
        <v>0.45</v>
      </c>
      <c r="F326" s="5">
        <f t="array" ref="F326">PERCENTILE(IF('BHH Data'!$B$2:$B$883=$A326,IF('BHH Data'!$E$2:$E$883=D326,'BHH Data'!$G$2:$G$883)),$E326)</f>
        <v>9.600380361509357</v>
      </c>
      <c r="G326" s="5">
        <f t="array" ref="G326">PERCENTILE(IF('BHH Data'!$B$2:$B$883=$A326,IF('BHH Data'!$E$2:$E$883=D326,'BHH Data'!$H$2:$H$883)),$E326)</f>
        <v>-98.389097033585173</v>
      </c>
    </row>
    <row r="327" spans="1:7" x14ac:dyDescent="0.25">
      <c r="A327" s="4" t="s">
        <v>86</v>
      </c>
      <c r="B327" s="4" t="s">
        <v>18</v>
      </c>
      <c r="C327" s="4" t="s">
        <v>2</v>
      </c>
      <c r="D327" s="4">
        <v>8</v>
      </c>
      <c r="E327" s="5">
        <v>0.5</v>
      </c>
      <c r="F327" s="5">
        <f t="array" ref="F327">PERCENTILE(IF('BHH Data'!$B$2:$B$883=$A327,IF('BHH Data'!$E$2:$E$883=D327,'BHH Data'!$G$2:$G$883)),$E327)</f>
        <v>9.8101999287935104</v>
      </c>
      <c r="G327" s="5">
        <f t="array" ref="G327">PERCENTILE(IF('BHH Data'!$B$2:$B$883=$A327,IF('BHH Data'!$E$2:$E$883=D327,'BHH Data'!$H$2:$H$883)),$E327)</f>
        <v>-98.065074795213746</v>
      </c>
    </row>
    <row r="328" spans="1:7" x14ac:dyDescent="0.25">
      <c r="A328" s="4" t="s">
        <v>86</v>
      </c>
      <c r="B328" s="4" t="s">
        <v>18</v>
      </c>
      <c r="C328" s="4" t="s">
        <v>2</v>
      </c>
      <c r="D328" s="4">
        <v>8</v>
      </c>
      <c r="E328" s="5">
        <v>0.55000000000000004</v>
      </c>
      <c r="F328" s="5">
        <f t="array" ref="F328">PERCENTILE(IF('BHH Data'!$B$2:$B$883=$A328,IF('BHH Data'!$E$2:$E$883=D328,'BHH Data'!$G$2:$G$883)),$E328)</f>
        <v>10.237322026669414</v>
      </c>
      <c r="G328" s="5">
        <f t="array" ref="G328">PERCENTILE(IF('BHH Data'!$B$2:$B$883=$A328,IF('BHH Data'!$E$2:$E$883=D328,'BHH Data'!$H$2:$H$883)),$E328)</f>
        <v>-97.725570747318997</v>
      </c>
    </row>
    <row r="329" spans="1:7" x14ac:dyDescent="0.25">
      <c r="A329" s="4" t="s">
        <v>86</v>
      </c>
      <c r="B329" s="4" t="s">
        <v>18</v>
      </c>
      <c r="C329" s="4" t="s">
        <v>2</v>
      </c>
      <c r="D329" s="4">
        <v>8</v>
      </c>
      <c r="E329" s="5">
        <v>0.6</v>
      </c>
      <c r="F329" s="5">
        <f t="array" ref="F329">PERCENTILE(IF('BHH Data'!$B$2:$B$883=$A329,IF('BHH Data'!$E$2:$E$883=D329,'BHH Data'!$G$2:$G$883)),$E329)</f>
        <v>10.6</v>
      </c>
      <c r="G329" s="5">
        <f t="array" ref="G329">PERCENTILE(IF('BHH Data'!$B$2:$B$883=$A329,IF('BHH Data'!$E$2:$E$883=D329,'BHH Data'!$H$2:$H$883)),$E329)</f>
        <v>-97.152683358811757</v>
      </c>
    </row>
    <row r="330" spans="1:7" x14ac:dyDescent="0.25">
      <c r="A330" s="4" t="s">
        <v>86</v>
      </c>
      <c r="B330" s="4" t="s">
        <v>18</v>
      </c>
      <c r="C330" s="4" t="s">
        <v>2</v>
      </c>
      <c r="D330" s="4">
        <v>8</v>
      </c>
      <c r="E330" s="5">
        <v>0.65</v>
      </c>
      <c r="F330" s="5">
        <f t="array" ref="F330">PERCENTILE(IF('BHH Data'!$B$2:$B$883=$A330,IF('BHH Data'!$E$2:$E$883=D330,'BHH Data'!$G$2:$G$883)),$E330)</f>
        <v>10.7775672190929</v>
      </c>
      <c r="G330" s="5">
        <f t="array" ref="G330">PERCENTILE(IF('BHH Data'!$B$2:$B$883=$A330,IF('BHH Data'!$E$2:$E$883=D330,'BHH Data'!$H$2:$H$883)),$E330)</f>
        <v>-96.965611882947826</v>
      </c>
    </row>
    <row r="331" spans="1:7" x14ac:dyDescent="0.25">
      <c r="A331" s="4" t="s">
        <v>86</v>
      </c>
      <c r="B331" s="4" t="s">
        <v>18</v>
      </c>
      <c r="C331" s="4" t="s">
        <v>2</v>
      </c>
      <c r="D331" s="4">
        <v>8</v>
      </c>
      <c r="E331" s="5">
        <v>0.7</v>
      </c>
      <c r="F331" s="5">
        <f t="array" ref="F331">PERCENTILE(IF('BHH Data'!$B$2:$B$883=$A331,IF('BHH Data'!$E$2:$E$883=D331,'BHH Data'!$G$2:$G$883)),$E331)</f>
        <v>11.104560320981387</v>
      </c>
      <c r="G331" s="5">
        <f t="array" ref="G331">PERCENTILE(IF('BHH Data'!$B$2:$B$883=$A331,IF('BHH Data'!$E$2:$E$883=D331,'BHH Data'!$H$2:$H$883)),$E331)</f>
        <v>-96.615598678210787</v>
      </c>
    </row>
    <row r="332" spans="1:7" x14ac:dyDescent="0.25">
      <c r="A332" s="4" t="s">
        <v>86</v>
      </c>
      <c r="B332" s="4" t="s">
        <v>18</v>
      </c>
      <c r="C332" s="4" t="s">
        <v>2</v>
      </c>
      <c r="D332" s="4">
        <v>8</v>
      </c>
      <c r="E332" s="5">
        <v>0.75</v>
      </c>
      <c r="F332" s="5">
        <f t="array" ref="F332">PERCENTILE(IF('BHH Data'!$B$2:$B$883=$A332,IF('BHH Data'!$E$2:$E$883=D332,'BHH Data'!$G$2:$G$883)),$E332)</f>
        <v>11.258153699904302</v>
      </c>
      <c r="G332" s="5">
        <f t="array" ref="G332">PERCENTILE(IF('BHH Data'!$B$2:$B$883=$A332,IF('BHH Data'!$E$2:$E$883=D332,'BHH Data'!$H$2:$H$883)),$E332)</f>
        <v>-96.263780429128374</v>
      </c>
    </row>
    <row r="333" spans="1:7" x14ac:dyDescent="0.25">
      <c r="A333" s="4" t="s">
        <v>86</v>
      </c>
      <c r="B333" s="4" t="s">
        <v>18</v>
      </c>
      <c r="C333" s="4" t="s">
        <v>2</v>
      </c>
      <c r="D333" s="4">
        <v>8</v>
      </c>
      <c r="E333" s="5">
        <v>0.8</v>
      </c>
      <c r="F333" s="5">
        <f t="array" ref="F333">PERCENTILE(IF('BHH Data'!$B$2:$B$883=$A333,IF('BHH Data'!$E$2:$E$883=D333,'BHH Data'!$G$2:$G$883)),$E333)</f>
        <v>11.499032186806501</v>
      </c>
      <c r="G333" s="5">
        <f t="array" ref="G333">PERCENTILE(IF('BHH Data'!$B$2:$B$883=$A333,IF('BHH Data'!$E$2:$E$883=D333,'BHH Data'!$H$2:$H$883)),$E333)</f>
        <v>-96.057251560199447</v>
      </c>
    </row>
    <row r="334" spans="1:7" x14ac:dyDescent="0.25">
      <c r="A334" s="4" t="s">
        <v>86</v>
      </c>
      <c r="B334" s="4" t="s">
        <v>18</v>
      </c>
      <c r="C334" s="4" t="s">
        <v>2</v>
      </c>
      <c r="D334" s="4">
        <v>8</v>
      </c>
      <c r="E334" s="5">
        <v>0.85</v>
      </c>
      <c r="F334" s="5">
        <f t="array" ref="F334">PERCENTILE(IF('BHH Data'!$B$2:$B$883=$A334,IF('BHH Data'!$E$2:$E$883=D334,'BHH Data'!$G$2:$G$883)),$E334)</f>
        <v>11.569990671949693</v>
      </c>
      <c r="G334" s="5">
        <f t="array" ref="G334">PERCENTILE(IF('BHH Data'!$B$2:$B$883=$A334,IF('BHH Data'!$E$2:$E$883=D334,'BHH Data'!$H$2:$H$883)),$E334)</f>
        <v>-95.782910092654959</v>
      </c>
    </row>
    <row r="335" spans="1:7" x14ac:dyDescent="0.25">
      <c r="A335" s="4" t="s">
        <v>86</v>
      </c>
      <c r="B335" s="4" t="s">
        <v>18</v>
      </c>
      <c r="C335" s="4" t="s">
        <v>2</v>
      </c>
      <c r="D335" s="4">
        <v>8</v>
      </c>
      <c r="E335" s="5">
        <v>0.9</v>
      </c>
      <c r="F335" s="5">
        <f t="array" ref="F335">PERCENTILE(IF('BHH Data'!$B$2:$B$883=$A335,IF('BHH Data'!$E$2:$E$883=D335,'BHH Data'!$G$2:$G$883)),$E335)</f>
        <v>11.681659614902923</v>
      </c>
      <c r="G335" s="5">
        <f t="array" ref="G335">PERCENTILE(IF('BHH Data'!$B$2:$B$883=$A335,IF('BHH Data'!$E$2:$E$883=D335,'BHH Data'!$H$2:$H$883)),$E335)</f>
        <v>-95.31705715346439</v>
      </c>
    </row>
    <row r="336" spans="1:7" x14ac:dyDescent="0.25">
      <c r="A336" s="4" t="s">
        <v>86</v>
      </c>
      <c r="B336" s="4" t="s">
        <v>18</v>
      </c>
      <c r="C336" s="4" t="s">
        <v>2</v>
      </c>
      <c r="D336" s="4">
        <v>8</v>
      </c>
      <c r="E336" s="5">
        <v>0.95</v>
      </c>
      <c r="F336" s="5">
        <f t="array" ref="F336">PERCENTILE(IF('BHH Data'!$B$2:$B$883=$A336,IF('BHH Data'!$E$2:$E$883=D336,'BHH Data'!$G$2:$G$883)),$E336)</f>
        <v>12.050523471981499</v>
      </c>
      <c r="G336" s="5">
        <f t="array" ref="G336">PERCENTILE(IF('BHH Data'!$B$2:$B$883=$A336,IF('BHH Data'!$E$2:$E$883=D336,'BHH Data'!$H$2:$H$883)),$E336)</f>
        <v>-94.550000000000011</v>
      </c>
    </row>
    <row r="337" spans="1:7" x14ac:dyDescent="0.25">
      <c r="A337" s="4" t="s">
        <v>86</v>
      </c>
      <c r="B337" s="4" t="s">
        <v>18</v>
      </c>
      <c r="C337" s="4" t="s">
        <v>2</v>
      </c>
      <c r="D337" s="4">
        <v>8</v>
      </c>
      <c r="E337" s="5">
        <v>1</v>
      </c>
      <c r="F337" s="5">
        <f t="array" ref="F337">PERCENTILE(IF('BHH Data'!$B$2:$B$883=$A337,IF('BHH Data'!$E$2:$E$883=D337,'BHH Data'!$G$2:$G$883)),$E337)</f>
        <v>13.545514030312532</v>
      </c>
      <c r="G337" s="5">
        <f t="array" ref="G337">PERCENTILE(IF('BHH Data'!$B$2:$B$883=$A337,IF('BHH Data'!$E$2:$E$883=D337,'BHH Data'!$H$2:$H$883)),$E337)</f>
        <v>-92.20539295305386</v>
      </c>
    </row>
    <row r="338" spans="1:7" x14ac:dyDescent="0.25">
      <c r="A338" s="4" t="s">
        <v>85</v>
      </c>
      <c r="B338" s="4" t="s">
        <v>18</v>
      </c>
      <c r="C338" s="4" t="s">
        <v>2</v>
      </c>
      <c r="D338" s="4">
        <v>1</v>
      </c>
      <c r="E338" s="5">
        <v>0</v>
      </c>
      <c r="F338" s="5">
        <f t="array" ref="F338">PERCENTILE(IF('BHH Data'!$B$2:$B$883=$A338,IF('BHH Data'!$E$2:$E$883=D338,'BHH Data'!$G$2:$G$883)),$E338)</f>
        <v>8.6245584238193498</v>
      </c>
      <c r="G338" s="5">
        <f t="array" ref="G338">PERCENTILE(IF('BHH Data'!$B$2:$B$883=$A338,IF('BHH Data'!$E$2:$E$883=D338,'BHH Data'!$H$2:$H$883)),$E338)</f>
        <v>-107.9</v>
      </c>
    </row>
    <row r="339" spans="1:7" x14ac:dyDescent="0.25">
      <c r="A339" s="4" t="s">
        <v>85</v>
      </c>
      <c r="B339" s="4" t="s">
        <v>18</v>
      </c>
      <c r="C339" s="4" t="s">
        <v>2</v>
      </c>
      <c r="D339" s="4">
        <v>1</v>
      </c>
      <c r="E339" s="5">
        <v>0.05</v>
      </c>
      <c r="F339" s="5">
        <f t="array" ref="F339">PERCENTILE(IF('BHH Data'!$B$2:$B$883=$A339,IF('BHH Data'!$E$2:$E$883=D339,'BHH Data'!$G$2:$G$883)),$E339)</f>
        <v>13.289042687647175</v>
      </c>
      <c r="G339" s="5">
        <f t="array" ref="G339">PERCENTILE(IF('BHH Data'!$B$2:$B$883=$A339,IF('BHH Data'!$E$2:$E$883=D339,'BHH Data'!$H$2:$H$883)),$E339)</f>
        <v>-105.73377841380194</v>
      </c>
    </row>
    <row r="340" spans="1:7" x14ac:dyDescent="0.25">
      <c r="A340" s="4" t="s">
        <v>85</v>
      </c>
      <c r="B340" s="4" t="s">
        <v>18</v>
      </c>
      <c r="C340" s="4" t="s">
        <v>2</v>
      </c>
      <c r="D340" s="4">
        <v>1</v>
      </c>
      <c r="E340" s="5">
        <v>0.1</v>
      </c>
      <c r="F340" s="5">
        <f t="array" ref="F340">PERCENTILE(IF('BHH Data'!$B$2:$B$883=$A340,IF('BHH Data'!$E$2:$E$883=D340,'BHH Data'!$G$2:$G$883)),$E340)</f>
        <v>13.895108911956299</v>
      </c>
      <c r="G340" s="5">
        <f t="array" ref="G340">PERCENTILE(IF('BHH Data'!$B$2:$B$883=$A340,IF('BHH Data'!$E$2:$E$883=D340,'BHH Data'!$H$2:$H$883)),$E340)</f>
        <v>-104.9762949466827</v>
      </c>
    </row>
    <row r="341" spans="1:7" x14ac:dyDescent="0.25">
      <c r="A341" s="4" t="s">
        <v>85</v>
      </c>
      <c r="B341" s="4" t="s">
        <v>18</v>
      </c>
      <c r="C341" s="4" t="s">
        <v>2</v>
      </c>
      <c r="D341" s="4">
        <v>1</v>
      </c>
      <c r="E341" s="5">
        <v>0.15</v>
      </c>
      <c r="F341" s="5">
        <f t="array" ref="F341">PERCENTILE(IF('BHH Data'!$B$2:$B$883=$A341,IF('BHH Data'!$E$2:$E$883=D341,'BHH Data'!$G$2:$G$883)),$E341)</f>
        <v>14.2</v>
      </c>
      <c r="G341" s="5">
        <f t="array" ref="G341">PERCENTILE(IF('BHH Data'!$B$2:$B$883=$A341,IF('BHH Data'!$E$2:$E$883=D341,'BHH Data'!$H$2:$H$883)),$E341)</f>
        <v>-104.50115381039937</v>
      </c>
    </row>
    <row r="342" spans="1:7" x14ac:dyDescent="0.25">
      <c r="A342" s="4" t="s">
        <v>85</v>
      </c>
      <c r="B342" s="4" t="s">
        <v>18</v>
      </c>
      <c r="C342" s="4" t="s">
        <v>2</v>
      </c>
      <c r="D342" s="4">
        <v>1</v>
      </c>
      <c r="E342" s="5">
        <v>0.2</v>
      </c>
      <c r="F342" s="5">
        <f t="array" ref="F342">PERCENTILE(IF('BHH Data'!$B$2:$B$883=$A342,IF('BHH Data'!$E$2:$E$883=D342,'BHH Data'!$G$2:$G$883)),$E342)</f>
        <v>14.4</v>
      </c>
      <c r="G342" s="5">
        <f t="array" ref="G342">PERCENTILE(IF('BHH Data'!$B$2:$B$883=$A342,IF('BHH Data'!$E$2:$E$883=D342,'BHH Data'!$H$2:$H$883)),$E342)</f>
        <v>-104.2</v>
      </c>
    </row>
    <row r="343" spans="1:7" x14ac:dyDescent="0.25">
      <c r="A343" s="4" t="s">
        <v>85</v>
      </c>
      <c r="B343" s="4" t="s">
        <v>18</v>
      </c>
      <c r="C343" s="4" t="s">
        <v>2</v>
      </c>
      <c r="D343" s="4">
        <v>1</v>
      </c>
      <c r="E343" s="5">
        <v>0.25</v>
      </c>
      <c r="F343" s="5">
        <f t="array" ref="F343">PERCENTILE(IF('BHH Data'!$B$2:$B$883=$A343,IF('BHH Data'!$E$2:$E$883=D343,'BHH Data'!$G$2:$G$883)),$E343)</f>
        <v>14.6</v>
      </c>
      <c r="G343" s="5">
        <f t="array" ref="G343">PERCENTILE(IF('BHH Data'!$B$2:$B$883=$A343,IF('BHH Data'!$E$2:$E$883=D343,'BHH Data'!$H$2:$H$883)),$E343)</f>
        <v>-104</v>
      </c>
    </row>
    <row r="344" spans="1:7" x14ac:dyDescent="0.25">
      <c r="A344" s="4" t="s">
        <v>85</v>
      </c>
      <c r="B344" s="4" t="s">
        <v>18</v>
      </c>
      <c r="C344" s="4" t="s">
        <v>2</v>
      </c>
      <c r="D344" s="4">
        <v>1</v>
      </c>
      <c r="E344" s="5">
        <v>0.3</v>
      </c>
      <c r="F344" s="5">
        <f t="array" ref="F344">PERCENTILE(IF('BHH Data'!$B$2:$B$883=$A344,IF('BHH Data'!$E$2:$E$883=D344,'BHH Data'!$G$2:$G$883)),$E344)</f>
        <v>14.794918255634959</v>
      </c>
      <c r="G344" s="5">
        <f t="array" ref="G344">PERCENTILE(IF('BHH Data'!$B$2:$B$883=$A344,IF('BHH Data'!$E$2:$E$883=D344,'BHH Data'!$H$2:$H$883)),$E344)</f>
        <v>-103.6</v>
      </c>
    </row>
    <row r="345" spans="1:7" x14ac:dyDescent="0.25">
      <c r="A345" s="4" t="s">
        <v>85</v>
      </c>
      <c r="B345" s="4" t="s">
        <v>18</v>
      </c>
      <c r="C345" s="4" t="s">
        <v>2</v>
      </c>
      <c r="D345" s="4">
        <v>1</v>
      </c>
      <c r="E345" s="5">
        <v>0.35</v>
      </c>
      <c r="F345" s="5">
        <f t="array" ref="F345">PERCENTILE(IF('BHH Data'!$B$2:$B$883=$A345,IF('BHH Data'!$E$2:$E$883=D345,'BHH Data'!$G$2:$G$883)),$E345)</f>
        <v>14.9</v>
      </c>
      <c r="G345" s="5">
        <f t="array" ref="G345">PERCENTILE(IF('BHH Data'!$B$2:$B$883=$A345,IF('BHH Data'!$E$2:$E$883=D345,'BHH Data'!$H$2:$H$883)),$E345)</f>
        <v>-103.4</v>
      </c>
    </row>
    <row r="346" spans="1:7" x14ac:dyDescent="0.25">
      <c r="A346" s="4" t="s">
        <v>85</v>
      </c>
      <c r="B346" s="4" t="s">
        <v>18</v>
      </c>
      <c r="C346" s="4" t="s">
        <v>2</v>
      </c>
      <c r="D346" s="4">
        <v>1</v>
      </c>
      <c r="E346" s="5">
        <v>0.4</v>
      </c>
      <c r="F346" s="5">
        <f t="array" ref="F346">PERCENTILE(IF('BHH Data'!$B$2:$B$883=$A346,IF('BHH Data'!$E$2:$E$883=D346,'BHH Data'!$G$2:$G$883)),$E346)</f>
        <v>15</v>
      </c>
      <c r="G346" s="5">
        <f t="array" ref="G346">PERCENTILE(IF('BHH Data'!$B$2:$B$883=$A346,IF('BHH Data'!$E$2:$E$883=D346,'BHH Data'!$H$2:$H$883)),$E346)</f>
        <v>-103.1</v>
      </c>
    </row>
    <row r="347" spans="1:7" x14ac:dyDescent="0.25">
      <c r="A347" s="4" t="s">
        <v>85</v>
      </c>
      <c r="B347" s="4" t="s">
        <v>18</v>
      </c>
      <c r="C347" s="4" t="s">
        <v>2</v>
      </c>
      <c r="D347" s="4">
        <v>1</v>
      </c>
      <c r="E347" s="5">
        <v>0.45</v>
      </c>
      <c r="F347" s="5">
        <f t="array" ref="F347">PERCENTILE(IF('BHH Data'!$B$2:$B$883=$A347,IF('BHH Data'!$E$2:$E$883=D347,'BHH Data'!$G$2:$G$883)),$E347)</f>
        <v>15.089444523264094</v>
      </c>
      <c r="G347" s="5">
        <f t="array" ref="G347">PERCENTILE(IF('BHH Data'!$B$2:$B$883=$A347,IF('BHH Data'!$E$2:$E$883=D347,'BHH Data'!$H$2:$H$883)),$E347)</f>
        <v>-102.70074955062121</v>
      </c>
    </row>
    <row r="348" spans="1:7" x14ac:dyDescent="0.25">
      <c r="A348" s="4" t="s">
        <v>85</v>
      </c>
      <c r="B348" s="4" t="s">
        <v>18</v>
      </c>
      <c r="C348" s="4" t="s">
        <v>2</v>
      </c>
      <c r="D348" s="4">
        <v>1</v>
      </c>
      <c r="E348" s="5">
        <v>0.5</v>
      </c>
      <c r="F348" s="5">
        <f t="array" ref="F348">PERCENTILE(IF('BHH Data'!$B$2:$B$883=$A348,IF('BHH Data'!$E$2:$E$883=D348,'BHH Data'!$G$2:$G$883)),$E348)</f>
        <v>15.2</v>
      </c>
      <c r="G348" s="5">
        <f t="array" ref="G348">PERCENTILE(IF('BHH Data'!$B$2:$B$883=$A348,IF('BHH Data'!$E$2:$E$883=D348,'BHH Data'!$H$2:$H$883)),$E348)</f>
        <v>-102.4</v>
      </c>
    </row>
    <row r="349" spans="1:7" x14ac:dyDescent="0.25">
      <c r="A349" s="4" t="s">
        <v>85</v>
      </c>
      <c r="B349" s="4" t="s">
        <v>18</v>
      </c>
      <c r="C349" s="4" t="s">
        <v>2</v>
      </c>
      <c r="D349" s="4">
        <v>1</v>
      </c>
      <c r="E349" s="5">
        <v>0.55000000000000004</v>
      </c>
      <c r="F349" s="5">
        <f t="array" ref="F349">PERCENTILE(IF('BHH Data'!$B$2:$B$883=$A349,IF('BHH Data'!$E$2:$E$883=D349,'BHH Data'!$G$2:$G$883)),$E349)</f>
        <v>15.3</v>
      </c>
      <c r="G349" s="5">
        <f t="array" ref="G349">PERCENTILE(IF('BHH Data'!$B$2:$B$883=$A349,IF('BHH Data'!$E$2:$E$883=D349,'BHH Data'!$H$2:$H$883)),$E349)</f>
        <v>-102.2</v>
      </c>
    </row>
    <row r="350" spans="1:7" x14ac:dyDescent="0.25">
      <c r="A350" s="4" t="s">
        <v>85</v>
      </c>
      <c r="B350" s="4" t="s">
        <v>18</v>
      </c>
      <c r="C350" s="4" t="s">
        <v>2</v>
      </c>
      <c r="D350" s="4">
        <v>1</v>
      </c>
      <c r="E350" s="5">
        <v>0.6</v>
      </c>
      <c r="F350" s="5">
        <f t="array" ref="F350">PERCENTILE(IF('BHH Data'!$B$2:$B$883=$A350,IF('BHH Data'!$E$2:$E$883=D350,'BHH Data'!$G$2:$G$883)),$E350)</f>
        <v>15.5</v>
      </c>
      <c r="G350" s="5">
        <f t="array" ref="G350">PERCENTILE(IF('BHH Data'!$B$2:$B$883=$A350,IF('BHH Data'!$E$2:$E$883=D350,'BHH Data'!$H$2:$H$883)),$E350)</f>
        <v>-102</v>
      </c>
    </row>
    <row r="351" spans="1:7" x14ac:dyDescent="0.25">
      <c r="A351" s="4" t="s">
        <v>85</v>
      </c>
      <c r="B351" s="4" t="s">
        <v>18</v>
      </c>
      <c r="C351" s="4" t="s">
        <v>2</v>
      </c>
      <c r="D351" s="4">
        <v>1</v>
      </c>
      <c r="E351" s="5">
        <v>0.65</v>
      </c>
      <c r="F351" s="5">
        <f t="array" ref="F351">PERCENTILE(IF('BHH Data'!$B$2:$B$883=$A351,IF('BHH Data'!$E$2:$E$883=D351,'BHH Data'!$G$2:$G$883)),$E351)</f>
        <v>15.6</v>
      </c>
      <c r="G351" s="5">
        <f t="array" ref="G351">PERCENTILE(IF('BHH Data'!$B$2:$B$883=$A351,IF('BHH Data'!$E$2:$E$883=D351,'BHH Data'!$H$2:$H$883)),$E351)</f>
        <v>-101.825</v>
      </c>
    </row>
    <row r="352" spans="1:7" x14ac:dyDescent="0.25">
      <c r="A352" s="4" t="s">
        <v>85</v>
      </c>
      <c r="B352" s="4" t="s">
        <v>18</v>
      </c>
      <c r="C352" s="4" t="s">
        <v>2</v>
      </c>
      <c r="D352" s="4">
        <v>1</v>
      </c>
      <c r="E352" s="5">
        <v>0.7</v>
      </c>
      <c r="F352" s="5">
        <f t="array" ref="F352">PERCENTILE(IF('BHH Data'!$B$2:$B$883=$A352,IF('BHH Data'!$E$2:$E$883=D352,'BHH Data'!$G$2:$G$883)),$E352)</f>
        <v>15.9</v>
      </c>
      <c r="G352" s="5">
        <f t="array" ref="G352">PERCENTILE(IF('BHH Data'!$B$2:$B$883=$A352,IF('BHH Data'!$E$2:$E$883=D352,'BHH Data'!$H$2:$H$883)),$E352)</f>
        <v>-101.6</v>
      </c>
    </row>
    <row r="353" spans="1:7" x14ac:dyDescent="0.25">
      <c r="A353" s="4" t="s">
        <v>85</v>
      </c>
      <c r="B353" s="4" t="s">
        <v>18</v>
      </c>
      <c r="C353" s="4" t="s">
        <v>2</v>
      </c>
      <c r="D353" s="4">
        <v>1</v>
      </c>
      <c r="E353" s="5">
        <v>0.75</v>
      </c>
      <c r="F353" s="5">
        <f t="array" ref="F353">PERCENTILE(IF('BHH Data'!$B$2:$B$883=$A353,IF('BHH Data'!$E$2:$E$883=D353,'BHH Data'!$G$2:$G$883)),$E353)</f>
        <v>16.100000000000001</v>
      </c>
      <c r="G353" s="5">
        <f t="array" ref="G353">PERCENTILE(IF('BHH Data'!$B$2:$B$883=$A353,IF('BHH Data'!$E$2:$E$883=D353,'BHH Data'!$H$2:$H$883)),$E353)</f>
        <v>-101.4</v>
      </c>
    </row>
    <row r="354" spans="1:7" x14ac:dyDescent="0.25">
      <c r="A354" s="4" t="s">
        <v>85</v>
      </c>
      <c r="B354" s="4" t="s">
        <v>18</v>
      </c>
      <c r="C354" s="4" t="s">
        <v>2</v>
      </c>
      <c r="D354" s="4">
        <v>1</v>
      </c>
      <c r="E354" s="5">
        <v>0.8</v>
      </c>
      <c r="F354" s="5">
        <f t="array" ref="F354">PERCENTILE(IF('BHH Data'!$B$2:$B$883=$A354,IF('BHH Data'!$E$2:$E$883=D354,'BHH Data'!$G$2:$G$883)),$E354)</f>
        <v>16.3</v>
      </c>
      <c r="G354" s="5">
        <f t="array" ref="G354">PERCENTILE(IF('BHH Data'!$B$2:$B$883=$A354,IF('BHH Data'!$E$2:$E$883=D354,'BHH Data'!$H$2:$H$883)),$E354)</f>
        <v>-101.2</v>
      </c>
    </row>
    <row r="355" spans="1:7" x14ac:dyDescent="0.25">
      <c r="A355" s="4" t="s">
        <v>85</v>
      </c>
      <c r="B355" s="4" t="s">
        <v>18</v>
      </c>
      <c r="C355" s="4" t="s">
        <v>2</v>
      </c>
      <c r="D355" s="4">
        <v>1</v>
      </c>
      <c r="E355" s="5">
        <v>0.85</v>
      </c>
      <c r="F355" s="5">
        <f t="array" ref="F355">PERCENTILE(IF('BHH Data'!$B$2:$B$883=$A355,IF('BHH Data'!$E$2:$E$883=D355,'BHH Data'!$G$2:$G$883)),$E355)</f>
        <v>16.575000000000003</v>
      </c>
      <c r="G355" s="5">
        <f t="array" ref="G355">PERCENTILE(IF('BHH Data'!$B$2:$B$883=$A355,IF('BHH Data'!$E$2:$E$883=D355,'BHH Data'!$H$2:$H$883)),$E355)</f>
        <v>-101</v>
      </c>
    </row>
    <row r="356" spans="1:7" x14ac:dyDescent="0.25">
      <c r="A356" s="4" t="s">
        <v>85</v>
      </c>
      <c r="B356" s="4" t="s">
        <v>18</v>
      </c>
      <c r="C356" s="4" t="s">
        <v>2</v>
      </c>
      <c r="D356" s="4">
        <v>1</v>
      </c>
      <c r="E356" s="5">
        <v>0.9</v>
      </c>
      <c r="F356" s="5">
        <f t="array" ref="F356">PERCENTILE(IF('BHH Data'!$B$2:$B$883=$A356,IF('BHH Data'!$E$2:$E$883=D356,'BHH Data'!$G$2:$G$883)),$E356)</f>
        <v>16.8</v>
      </c>
      <c r="G356" s="5">
        <f t="array" ref="G356">PERCENTILE(IF('BHH Data'!$B$2:$B$883=$A356,IF('BHH Data'!$E$2:$E$883=D356,'BHH Data'!$H$2:$H$883)),$E356)</f>
        <v>-100.7</v>
      </c>
    </row>
    <row r="357" spans="1:7" x14ac:dyDescent="0.25">
      <c r="A357" s="4" t="s">
        <v>85</v>
      </c>
      <c r="B357" s="4" t="s">
        <v>18</v>
      </c>
      <c r="C357" s="4" t="s">
        <v>2</v>
      </c>
      <c r="D357" s="4">
        <v>1</v>
      </c>
      <c r="E357" s="5">
        <v>0.95</v>
      </c>
      <c r="F357" s="5">
        <f t="array" ref="F357">PERCENTILE(IF('BHH Data'!$B$2:$B$883=$A357,IF('BHH Data'!$E$2:$E$883=D357,'BHH Data'!$G$2:$G$883)),$E357)</f>
        <v>17.399999999999999</v>
      </c>
      <c r="G357" s="5">
        <f t="array" ref="G357">PERCENTILE(IF('BHH Data'!$B$2:$B$883=$A357,IF('BHH Data'!$E$2:$E$883=D357,'BHH Data'!$H$2:$H$883)),$E357)</f>
        <v>-100.175</v>
      </c>
    </row>
    <row r="358" spans="1:7" x14ac:dyDescent="0.25">
      <c r="A358" s="4" t="s">
        <v>85</v>
      </c>
      <c r="B358" s="4" t="s">
        <v>18</v>
      </c>
      <c r="C358" s="4" t="s">
        <v>2</v>
      </c>
      <c r="D358" s="4">
        <v>1</v>
      </c>
      <c r="E358" s="5">
        <v>1</v>
      </c>
      <c r="F358" s="5">
        <f t="array" ref="F358">PERCENTILE(IF('BHH Data'!$B$2:$B$883=$A358,IF('BHH Data'!$E$2:$E$883=D358,'BHH Data'!$G$2:$G$883)),$E358)</f>
        <v>18.7</v>
      </c>
      <c r="G358" s="5">
        <f t="array" ref="G358">PERCENTILE(IF('BHH Data'!$B$2:$B$883=$A358,IF('BHH Data'!$E$2:$E$883=D358,'BHH Data'!$H$2:$H$883)),$E358)</f>
        <v>-97.7</v>
      </c>
    </row>
    <row r="359" spans="1:7" x14ac:dyDescent="0.25">
      <c r="A359" s="4" t="s">
        <v>85</v>
      </c>
      <c r="B359" s="4" t="s">
        <v>18</v>
      </c>
      <c r="C359" s="4" t="s">
        <v>2</v>
      </c>
      <c r="D359" s="4">
        <v>8</v>
      </c>
      <c r="E359" s="5">
        <v>0</v>
      </c>
      <c r="F359" s="5">
        <f t="array" ref="F359">PERCENTILE(IF('BHH Data'!$B$2:$B$883=$A359,IF('BHH Data'!$E$2:$E$883=D359,'BHH Data'!$G$2:$G$883)),$E359)</f>
        <v>6.5</v>
      </c>
      <c r="G359" s="5">
        <f t="array" ref="G359">PERCENTILE(IF('BHH Data'!$B$2:$B$883=$A359,IF('BHH Data'!$E$2:$E$883=D359,'BHH Data'!$H$2:$H$883)),$E359)</f>
        <v>-105.3</v>
      </c>
    </row>
    <row r="360" spans="1:7" x14ac:dyDescent="0.25">
      <c r="A360" s="4" t="s">
        <v>85</v>
      </c>
      <c r="B360" s="4" t="s">
        <v>18</v>
      </c>
      <c r="C360" s="4" t="s">
        <v>2</v>
      </c>
      <c r="D360" s="4">
        <v>8</v>
      </c>
      <c r="E360" s="5">
        <v>0.05</v>
      </c>
      <c r="F360" s="5">
        <f t="array" ref="F360">PERCENTILE(IF('BHH Data'!$B$2:$B$883=$A360,IF('BHH Data'!$E$2:$E$883=D360,'BHH Data'!$G$2:$G$883)),$E360)</f>
        <v>9.4609537953803962</v>
      </c>
      <c r="G360" s="5">
        <f t="array" ref="G360">PERCENTILE(IF('BHH Data'!$B$2:$B$883=$A360,IF('BHH Data'!$E$2:$E$883=D360,'BHH Data'!$H$2:$H$883)),$E360)</f>
        <v>-101.63</v>
      </c>
    </row>
    <row r="361" spans="1:7" x14ac:dyDescent="0.25">
      <c r="A361" s="4" t="s">
        <v>85</v>
      </c>
      <c r="B361" s="4" t="s">
        <v>18</v>
      </c>
      <c r="C361" s="4" t="s">
        <v>2</v>
      </c>
      <c r="D361" s="4">
        <v>8</v>
      </c>
      <c r="E361" s="5">
        <v>0.1</v>
      </c>
      <c r="F361" s="5">
        <f t="array" ref="F361">PERCENTILE(IF('BHH Data'!$B$2:$B$883=$A361,IF('BHH Data'!$E$2:$E$883=D361,'BHH Data'!$G$2:$G$883)),$E361)</f>
        <v>10.47</v>
      </c>
      <c r="G361" s="5">
        <f t="array" ref="G361">PERCENTILE(IF('BHH Data'!$B$2:$B$883=$A361,IF('BHH Data'!$E$2:$E$883=D361,'BHH Data'!$H$2:$H$883)),$E361)</f>
        <v>-100.63</v>
      </c>
    </row>
    <row r="362" spans="1:7" x14ac:dyDescent="0.25">
      <c r="A362" s="4" t="s">
        <v>85</v>
      </c>
      <c r="B362" s="4" t="s">
        <v>18</v>
      </c>
      <c r="C362" s="4" t="s">
        <v>2</v>
      </c>
      <c r="D362" s="4">
        <v>8</v>
      </c>
      <c r="E362" s="5">
        <v>0.15</v>
      </c>
      <c r="F362" s="5">
        <f t="array" ref="F362">PERCENTILE(IF('BHH Data'!$B$2:$B$883=$A362,IF('BHH Data'!$E$2:$E$883=D362,'BHH Data'!$G$2:$G$883)),$E362)</f>
        <v>10.805</v>
      </c>
      <c r="G362" s="5">
        <f t="array" ref="G362">PERCENTILE(IF('BHH Data'!$B$2:$B$883=$A362,IF('BHH Data'!$E$2:$E$883=D362,'BHH Data'!$H$2:$H$883)),$E362)</f>
        <v>-100.295</v>
      </c>
    </row>
    <row r="363" spans="1:7" x14ac:dyDescent="0.25">
      <c r="A363" s="4" t="s">
        <v>85</v>
      </c>
      <c r="B363" s="4" t="s">
        <v>18</v>
      </c>
      <c r="C363" s="4" t="s">
        <v>2</v>
      </c>
      <c r="D363" s="4">
        <v>8</v>
      </c>
      <c r="E363" s="5">
        <v>0.2</v>
      </c>
      <c r="F363" s="5">
        <f t="array" ref="F363">PERCENTILE(IF('BHH Data'!$B$2:$B$883=$A363,IF('BHH Data'!$E$2:$E$883=D363,'BHH Data'!$G$2:$G$883)),$E363)</f>
        <v>11.1</v>
      </c>
      <c r="G363" s="5">
        <f t="array" ref="G363">PERCENTILE(IF('BHH Data'!$B$2:$B$883=$A363,IF('BHH Data'!$E$2:$E$883=D363,'BHH Data'!$H$2:$H$883)),$E363)</f>
        <v>-99.9</v>
      </c>
    </row>
    <row r="364" spans="1:7" x14ac:dyDescent="0.25">
      <c r="A364" s="4" t="s">
        <v>85</v>
      </c>
      <c r="B364" s="4" t="s">
        <v>18</v>
      </c>
      <c r="C364" s="4" t="s">
        <v>2</v>
      </c>
      <c r="D364" s="4">
        <v>8</v>
      </c>
      <c r="E364" s="5">
        <v>0.25</v>
      </c>
      <c r="F364" s="5">
        <f t="array" ref="F364">PERCENTILE(IF('BHH Data'!$B$2:$B$883=$A364,IF('BHH Data'!$E$2:$E$883=D364,'BHH Data'!$G$2:$G$883)),$E364)</f>
        <v>11.2</v>
      </c>
      <c r="G364" s="5">
        <f t="array" ref="G364">PERCENTILE(IF('BHH Data'!$B$2:$B$883=$A364,IF('BHH Data'!$E$2:$E$883=D364,'BHH Data'!$H$2:$H$883)),$E364)</f>
        <v>-99.7</v>
      </c>
    </row>
    <row r="365" spans="1:7" x14ac:dyDescent="0.25">
      <c r="A365" s="4" t="s">
        <v>85</v>
      </c>
      <c r="B365" s="4" t="s">
        <v>18</v>
      </c>
      <c r="C365" s="4" t="s">
        <v>2</v>
      </c>
      <c r="D365" s="4">
        <v>8</v>
      </c>
      <c r="E365" s="5">
        <v>0.3</v>
      </c>
      <c r="F365" s="5">
        <f t="array" ref="F365">PERCENTILE(IF('BHH Data'!$B$2:$B$883=$A365,IF('BHH Data'!$E$2:$E$883=D365,'BHH Data'!$G$2:$G$883)),$E365)</f>
        <v>11.3</v>
      </c>
      <c r="G365" s="5">
        <f t="array" ref="G365">PERCENTILE(IF('BHH Data'!$B$2:$B$883=$A365,IF('BHH Data'!$E$2:$E$883=D365,'BHH Data'!$H$2:$H$883)),$E365)</f>
        <v>-99.39</v>
      </c>
    </row>
    <row r="366" spans="1:7" x14ac:dyDescent="0.25">
      <c r="A366" s="4" t="s">
        <v>85</v>
      </c>
      <c r="B366" s="4" t="s">
        <v>18</v>
      </c>
      <c r="C366" s="4" t="s">
        <v>2</v>
      </c>
      <c r="D366" s="4">
        <v>8</v>
      </c>
      <c r="E366" s="5">
        <v>0.35</v>
      </c>
      <c r="F366" s="5">
        <f t="array" ref="F366">PERCENTILE(IF('BHH Data'!$B$2:$B$883=$A366,IF('BHH Data'!$E$2:$E$883=D366,'BHH Data'!$G$2:$G$883)),$E366)</f>
        <v>11.4</v>
      </c>
      <c r="G366" s="5">
        <f t="array" ref="G366">PERCENTILE(IF('BHH Data'!$B$2:$B$883=$A366,IF('BHH Data'!$E$2:$E$883=D366,'BHH Data'!$H$2:$H$883)),$E366)</f>
        <v>-99.1</v>
      </c>
    </row>
    <row r="367" spans="1:7" x14ac:dyDescent="0.25">
      <c r="A367" s="4" t="s">
        <v>85</v>
      </c>
      <c r="B367" s="4" t="s">
        <v>18</v>
      </c>
      <c r="C367" s="4" t="s">
        <v>2</v>
      </c>
      <c r="D367" s="4">
        <v>8</v>
      </c>
      <c r="E367" s="5">
        <v>0.4</v>
      </c>
      <c r="F367" s="5">
        <f t="array" ref="F367">PERCENTILE(IF('BHH Data'!$B$2:$B$883=$A367,IF('BHH Data'!$E$2:$E$883=D367,'BHH Data'!$G$2:$G$883)),$E367)</f>
        <v>11.5</v>
      </c>
      <c r="G367" s="5">
        <f t="array" ref="G367">PERCENTILE(IF('BHH Data'!$B$2:$B$883=$A367,IF('BHH Data'!$E$2:$E$883=D367,'BHH Data'!$H$2:$H$883)),$E367)</f>
        <v>-99</v>
      </c>
    </row>
    <row r="368" spans="1:7" x14ac:dyDescent="0.25">
      <c r="A368" s="4" t="s">
        <v>85</v>
      </c>
      <c r="B368" s="4" t="s">
        <v>18</v>
      </c>
      <c r="C368" s="4" t="s">
        <v>2</v>
      </c>
      <c r="D368" s="4">
        <v>8</v>
      </c>
      <c r="E368" s="5">
        <v>0.45</v>
      </c>
      <c r="F368" s="5">
        <f t="array" ref="F368">PERCENTILE(IF('BHH Data'!$B$2:$B$883=$A368,IF('BHH Data'!$E$2:$E$883=D368,'BHH Data'!$G$2:$G$883)),$E368)</f>
        <v>11.6</v>
      </c>
      <c r="G368" s="5">
        <f t="array" ref="G368">PERCENTILE(IF('BHH Data'!$B$2:$B$883=$A368,IF('BHH Data'!$E$2:$E$883=D368,'BHH Data'!$H$2:$H$883)),$E368)</f>
        <v>-98.8</v>
      </c>
    </row>
    <row r="369" spans="1:7" x14ac:dyDescent="0.25">
      <c r="A369" s="4" t="s">
        <v>85</v>
      </c>
      <c r="B369" s="4" t="s">
        <v>18</v>
      </c>
      <c r="C369" s="4" t="s">
        <v>2</v>
      </c>
      <c r="D369" s="4">
        <v>8</v>
      </c>
      <c r="E369" s="5">
        <v>0.5</v>
      </c>
      <c r="F369" s="5">
        <f t="array" ref="F369">PERCENTILE(IF('BHH Data'!$B$2:$B$883=$A369,IF('BHH Data'!$E$2:$E$883=D369,'BHH Data'!$G$2:$G$883)),$E369)</f>
        <v>11.7</v>
      </c>
      <c r="G369" s="5">
        <f t="array" ref="G369">PERCENTILE(IF('BHH Data'!$B$2:$B$883=$A369,IF('BHH Data'!$E$2:$E$883=D369,'BHH Data'!$H$2:$H$883)),$E369)</f>
        <v>-98.5</v>
      </c>
    </row>
    <row r="370" spans="1:7" x14ac:dyDescent="0.25">
      <c r="A370" s="4" t="s">
        <v>85</v>
      </c>
      <c r="B370" s="4" t="s">
        <v>18</v>
      </c>
      <c r="C370" s="4" t="s">
        <v>2</v>
      </c>
      <c r="D370" s="4">
        <v>8</v>
      </c>
      <c r="E370" s="5">
        <v>0.55000000000000004</v>
      </c>
      <c r="F370" s="5">
        <f t="array" ref="F370">PERCENTILE(IF('BHH Data'!$B$2:$B$883=$A370,IF('BHH Data'!$E$2:$E$883=D370,'BHH Data'!$G$2:$G$883)),$E370)</f>
        <v>11.8</v>
      </c>
      <c r="G370" s="5">
        <f t="array" ref="G370">PERCENTILE(IF('BHH Data'!$B$2:$B$883=$A370,IF('BHH Data'!$E$2:$E$883=D370,'BHH Data'!$H$2:$H$883)),$E370)</f>
        <v>-98.3</v>
      </c>
    </row>
    <row r="371" spans="1:7" x14ac:dyDescent="0.25">
      <c r="A371" s="4" t="s">
        <v>85</v>
      </c>
      <c r="B371" s="4" t="s">
        <v>18</v>
      </c>
      <c r="C371" s="4" t="s">
        <v>2</v>
      </c>
      <c r="D371" s="4">
        <v>8</v>
      </c>
      <c r="E371" s="5">
        <v>0.6</v>
      </c>
      <c r="F371" s="5">
        <f t="array" ref="F371">PERCENTILE(IF('BHH Data'!$B$2:$B$883=$A371,IF('BHH Data'!$E$2:$E$883=D371,'BHH Data'!$G$2:$G$883)),$E371)</f>
        <v>11.9</v>
      </c>
      <c r="G371" s="5">
        <f t="array" ref="G371">PERCENTILE(IF('BHH Data'!$B$2:$B$883=$A371,IF('BHH Data'!$E$2:$E$883=D371,'BHH Data'!$H$2:$H$883)),$E371)</f>
        <v>-98.1</v>
      </c>
    </row>
    <row r="372" spans="1:7" x14ac:dyDescent="0.25">
      <c r="A372" s="4" t="s">
        <v>85</v>
      </c>
      <c r="B372" s="4" t="s">
        <v>18</v>
      </c>
      <c r="C372" s="4" t="s">
        <v>2</v>
      </c>
      <c r="D372" s="4">
        <v>8</v>
      </c>
      <c r="E372" s="5">
        <v>0.65</v>
      </c>
      <c r="F372" s="5">
        <f t="array" ref="F372">PERCENTILE(IF('BHH Data'!$B$2:$B$883=$A372,IF('BHH Data'!$E$2:$E$883=D372,'BHH Data'!$G$2:$G$883)),$E372)</f>
        <v>12.055000000000001</v>
      </c>
      <c r="G372" s="5">
        <f t="array" ref="G372">PERCENTILE(IF('BHH Data'!$B$2:$B$883=$A372,IF('BHH Data'!$E$2:$E$883=D372,'BHH Data'!$H$2:$H$883)),$E372)</f>
        <v>-98</v>
      </c>
    </row>
    <row r="373" spans="1:7" x14ac:dyDescent="0.25">
      <c r="A373" s="4" t="s">
        <v>85</v>
      </c>
      <c r="B373" s="4" t="s">
        <v>18</v>
      </c>
      <c r="C373" s="4" t="s">
        <v>2</v>
      </c>
      <c r="D373" s="4">
        <v>8</v>
      </c>
      <c r="E373" s="5">
        <v>0.7</v>
      </c>
      <c r="F373" s="5">
        <f t="array" ref="F373">PERCENTILE(IF('BHH Data'!$B$2:$B$883=$A373,IF('BHH Data'!$E$2:$E$883=D373,'BHH Data'!$G$2:$G$883)),$E373)</f>
        <v>12.189999999999998</v>
      </c>
      <c r="G373" s="5">
        <f t="array" ref="G373">PERCENTILE(IF('BHH Data'!$B$2:$B$883=$A373,IF('BHH Data'!$E$2:$E$883=D373,'BHH Data'!$H$2:$H$883)),$E373)</f>
        <v>-97.8</v>
      </c>
    </row>
    <row r="374" spans="1:7" x14ac:dyDescent="0.25">
      <c r="A374" s="4" t="s">
        <v>85</v>
      </c>
      <c r="B374" s="4" t="s">
        <v>18</v>
      </c>
      <c r="C374" s="4" t="s">
        <v>2</v>
      </c>
      <c r="D374" s="4">
        <v>8</v>
      </c>
      <c r="E374" s="5">
        <v>0.75</v>
      </c>
      <c r="F374" s="5">
        <f t="array" ref="F374">PERCENTILE(IF('BHH Data'!$B$2:$B$883=$A374,IF('BHH Data'!$E$2:$E$883=D374,'BHH Data'!$G$2:$G$883)),$E374)</f>
        <v>12.3</v>
      </c>
      <c r="G374" s="5">
        <f t="array" ref="G374">PERCENTILE(IF('BHH Data'!$B$2:$B$883=$A374,IF('BHH Data'!$E$2:$E$883=D374,'BHH Data'!$H$2:$H$883)),$E374)</f>
        <v>-97.574999999999989</v>
      </c>
    </row>
    <row r="375" spans="1:7" x14ac:dyDescent="0.25">
      <c r="A375" s="4" t="s">
        <v>85</v>
      </c>
      <c r="B375" s="4" t="s">
        <v>18</v>
      </c>
      <c r="C375" s="4" t="s">
        <v>2</v>
      </c>
      <c r="D375" s="4">
        <v>8</v>
      </c>
      <c r="E375" s="5">
        <v>0.8</v>
      </c>
      <c r="F375" s="5">
        <f t="array" ref="F375">PERCENTILE(IF('BHH Data'!$B$2:$B$883=$A375,IF('BHH Data'!$E$2:$E$883=D375,'BHH Data'!$G$2:$G$883)),$E375)</f>
        <v>12.5</v>
      </c>
      <c r="G375" s="5">
        <f t="array" ref="G375">PERCENTILE(IF('BHH Data'!$B$2:$B$883=$A375,IF('BHH Data'!$E$2:$E$883=D375,'BHH Data'!$H$2:$H$883)),$E375)</f>
        <v>-97.24</v>
      </c>
    </row>
    <row r="376" spans="1:7" x14ac:dyDescent="0.25">
      <c r="A376" s="4" t="s">
        <v>85</v>
      </c>
      <c r="B376" s="4" t="s">
        <v>18</v>
      </c>
      <c r="C376" s="4" t="s">
        <v>2</v>
      </c>
      <c r="D376" s="4">
        <v>8</v>
      </c>
      <c r="E376" s="5">
        <v>0.85</v>
      </c>
      <c r="F376" s="5">
        <f t="array" ref="F376">PERCENTILE(IF('BHH Data'!$B$2:$B$883=$A376,IF('BHH Data'!$E$2:$E$883=D376,'BHH Data'!$G$2:$G$883)),$E376)</f>
        <v>12.7</v>
      </c>
      <c r="G376" s="5">
        <f t="array" ref="G376">PERCENTILE(IF('BHH Data'!$B$2:$B$883=$A376,IF('BHH Data'!$E$2:$E$883=D376,'BHH Data'!$H$2:$H$883)),$E376)</f>
        <v>-97</v>
      </c>
    </row>
    <row r="377" spans="1:7" x14ac:dyDescent="0.25">
      <c r="A377" s="4" t="s">
        <v>85</v>
      </c>
      <c r="B377" s="4" t="s">
        <v>18</v>
      </c>
      <c r="C377" s="4" t="s">
        <v>2</v>
      </c>
      <c r="D377" s="4">
        <v>8</v>
      </c>
      <c r="E377" s="5">
        <v>0.9</v>
      </c>
      <c r="F377" s="5">
        <f t="array" ref="F377">PERCENTILE(IF('BHH Data'!$B$2:$B$883=$A377,IF('BHH Data'!$E$2:$E$883=D377,'BHH Data'!$G$2:$G$883)),$E377)</f>
        <v>12.930000000000001</v>
      </c>
      <c r="G377" s="5">
        <f t="array" ref="G377">PERCENTILE(IF('BHH Data'!$B$2:$B$883=$A377,IF('BHH Data'!$E$2:$E$883=D377,'BHH Data'!$H$2:$H$883)),$E377)</f>
        <v>-96.7</v>
      </c>
    </row>
    <row r="378" spans="1:7" x14ac:dyDescent="0.25">
      <c r="A378" s="4" t="s">
        <v>85</v>
      </c>
      <c r="B378" s="4" t="s">
        <v>18</v>
      </c>
      <c r="C378" s="4" t="s">
        <v>2</v>
      </c>
      <c r="D378" s="4">
        <v>8</v>
      </c>
      <c r="E378" s="5">
        <v>0.95</v>
      </c>
      <c r="F378" s="5">
        <f t="array" ref="F378">PERCENTILE(IF('BHH Data'!$B$2:$B$883=$A378,IF('BHH Data'!$E$2:$E$883=D378,'BHH Data'!$G$2:$G$883)),$E378)</f>
        <v>13.364999999999998</v>
      </c>
      <c r="G378" s="5">
        <f t="array" ref="G378">PERCENTILE(IF('BHH Data'!$B$2:$B$883=$A378,IF('BHH Data'!$E$2:$E$883=D378,'BHH Data'!$H$2:$H$883)),$E378)</f>
        <v>-96.2</v>
      </c>
    </row>
    <row r="379" spans="1:7" x14ac:dyDescent="0.25">
      <c r="A379" s="4" t="s">
        <v>85</v>
      </c>
      <c r="B379" s="4" t="s">
        <v>18</v>
      </c>
      <c r="C379" s="4" t="s">
        <v>2</v>
      </c>
      <c r="D379" s="4">
        <v>8</v>
      </c>
      <c r="E379" s="5">
        <v>1</v>
      </c>
      <c r="F379" s="5">
        <f t="array" ref="F379">PERCENTILE(IF('BHH Data'!$B$2:$B$883=$A379,IF('BHH Data'!$E$2:$E$883=D379,'BHH Data'!$G$2:$G$883)),$E379)</f>
        <v>16.5</v>
      </c>
      <c r="G379" s="5">
        <f t="array" ref="G379">PERCENTILE(IF('BHH Data'!$B$2:$B$883=$A379,IF('BHH Data'!$E$2:$E$883=D379,'BHH Data'!$H$2:$H$883)),$E379)</f>
        <v>-89.6</v>
      </c>
    </row>
    <row r="380" spans="1:7" x14ac:dyDescent="0.25">
      <c r="A380" s="4" t="s">
        <v>234</v>
      </c>
      <c r="B380" s="4" t="s">
        <v>18</v>
      </c>
      <c r="C380" s="4" t="s">
        <v>2</v>
      </c>
      <c r="D380" s="4">
        <v>1</v>
      </c>
      <c r="E380" s="5">
        <v>0</v>
      </c>
      <c r="F380" s="5">
        <f t="array" ref="F380">PERCENTILE(IF('BHH Data'!$E$2:$E$883=D380,'BHH Data'!$G$2:$G$883),$E380)</f>
        <v>6.6</v>
      </c>
      <c r="G380" s="5">
        <f t="array" ref="G380">PERCENTILE(IF('BHH Data'!$E$2:$E$883=D380,'BHH Data'!$H$2:$H$883),$E380)</f>
        <v>-107.9</v>
      </c>
    </row>
    <row r="381" spans="1:7" x14ac:dyDescent="0.25">
      <c r="A381" s="4" t="s">
        <v>234</v>
      </c>
      <c r="B381" s="4" t="s">
        <v>18</v>
      </c>
      <c r="C381" s="4" t="s">
        <v>2</v>
      </c>
      <c r="D381" s="4">
        <v>1</v>
      </c>
      <c r="E381" s="5">
        <v>0.05</v>
      </c>
      <c r="F381" s="5">
        <f t="array" ref="F381">PERCENTILE(IF('BHH Data'!$E$2:$E$883=D381,'BHH Data'!$G$2:$G$883),$E381)</f>
        <v>11.699048055276075</v>
      </c>
      <c r="G381" s="5">
        <f t="array" ref="G381">PERCENTILE(IF('BHH Data'!$E$2:$E$883=D381,'BHH Data'!$H$2:$H$883),$E381)</f>
        <v>-105.95970929147428</v>
      </c>
    </row>
    <row r="382" spans="1:7" x14ac:dyDescent="0.25">
      <c r="A382" s="4" t="s">
        <v>234</v>
      </c>
      <c r="B382" s="4" t="s">
        <v>18</v>
      </c>
      <c r="C382" s="4" t="s">
        <v>2</v>
      </c>
      <c r="D382" s="4">
        <v>1</v>
      </c>
      <c r="E382" s="5">
        <v>0.1</v>
      </c>
      <c r="F382" s="5">
        <f t="array" ref="F382">PERCENTILE(IF('BHH Data'!$E$2:$E$883=D382,'BHH Data'!$G$2:$G$883),$E382)</f>
        <v>13.044572524732441</v>
      </c>
      <c r="G382" s="5">
        <f t="array" ref="G382">PERCENTILE(IF('BHH Data'!$E$2:$E$883=D382,'BHH Data'!$H$2:$H$883),$E382)</f>
        <v>-105</v>
      </c>
    </row>
    <row r="383" spans="1:7" x14ac:dyDescent="0.25">
      <c r="A383" s="4" t="s">
        <v>234</v>
      </c>
      <c r="B383" s="4" t="s">
        <v>18</v>
      </c>
      <c r="C383" s="4" t="s">
        <v>2</v>
      </c>
      <c r="D383" s="4">
        <v>1</v>
      </c>
      <c r="E383" s="5">
        <v>0.15</v>
      </c>
      <c r="F383" s="5">
        <f t="array" ref="F383">PERCENTILE(IF('BHH Data'!$E$2:$E$883=D383,'BHH Data'!$G$2:$G$883),$E383)</f>
        <v>13.483073964324779</v>
      </c>
      <c r="G383" s="5">
        <f t="array" ref="G383">PERCENTILE(IF('BHH Data'!$E$2:$E$883=D383,'BHH Data'!$H$2:$H$883),$E383)</f>
        <v>-104.50138457247925</v>
      </c>
    </row>
    <row r="384" spans="1:7" x14ac:dyDescent="0.25">
      <c r="A384" s="4" t="s">
        <v>234</v>
      </c>
      <c r="B384" s="4" t="s">
        <v>18</v>
      </c>
      <c r="C384" s="4" t="s">
        <v>2</v>
      </c>
      <c r="D384" s="4">
        <v>1</v>
      </c>
      <c r="E384" s="5">
        <v>0.2</v>
      </c>
      <c r="F384" s="5">
        <f t="array" ref="F384">PERCENTILE(IF('BHH Data'!$E$2:$E$883=D384,'BHH Data'!$G$2:$G$883),$E384)</f>
        <v>13.874253258381481</v>
      </c>
      <c r="G384" s="5">
        <f t="array" ref="G384">PERCENTILE(IF('BHH Data'!$E$2:$E$883=D384,'BHH Data'!$H$2:$H$883),$E384)</f>
        <v>-104.2204518554821</v>
      </c>
    </row>
    <row r="385" spans="1:7" x14ac:dyDescent="0.25">
      <c r="A385" s="4" t="s">
        <v>234</v>
      </c>
      <c r="B385" s="4" t="s">
        <v>18</v>
      </c>
      <c r="C385" s="4" t="s">
        <v>2</v>
      </c>
      <c r="D385" s="4">
        <v>1</v>
      </c>
      <c r="E385" s="5">
        <v>0.25</v>
      </c>
      <c r="F385" s="5">
        <f t="array" ref="F385">PERCENTILE(IF('BHH Data'!$E$2:$E$883=D385,'BHH Data'!$G$2:$G$883),$E385)</f>
        <v>14.12554019927</v>
      </c>
      <c r="G385" s="5">
        <f t="array" ref="G385">PERCENTILE(IF('BHH Data'!$E$2:$E$883=D385,'BHH Data'!$H$2:$H$883),$E385)</f>
        <v>-103.96000000000001</v>
      </c>
    </row>
    <row r="386" spans="1:7" x14ac:dyDescent="0.25">
      <c r="A386" s="4" t="s">
        <v>234</v>
      </c>
      <c r="B386" s="4" t="s">
        <v>18</v>
      </c>
      <c r="C386" s="4" t="s">
        <v>2</v>
      </c>
      <c r="D386" s="4">
        <v>1</v>
      </c>
      <c r="E386" s="5">
        <v>0.3</v>
      </c>
      <c r="F386" s="5">
        <f t="array" ref="F386">PERCENTILE(IF('BHH Data'!$E$2:$E$883=D386,'BHH Data'!$G$2:$G$883),$E386)</f>
        <v>14.4</v>
      </c>
      <c r="G386" s="5">
        <f t="array" ref="G386">PERCENTILE(IF('BHH Data'!$E$2:$E$883=D386,'BHH Data'!$H$2:$H$883),$E386)</f>
        <v>-103.6</v>
      </c>
    </row>
    <row r="387" spans="1:7" x14ac:dyDescent="0.25">
      <c r="A387" s="4" t="s">
        <v>234</v>
      </c>
      <c r="B387" s="4" t="s">
        <v>18</v>
      </c>
      <c r="C387" s="4" t="s">
        <v>2</v>
      </c>
      <c r="D387" s="4">
        <v>1</v>
      </c>
      <c r="E387" s="5">
        <v>0.35</v>
      </c>
      <c r="F387" s="5">
        <f t="array" ref="F387">PERCENTILE(IF('BHH Data'!$E$2:$E$883=D387,'BHH Data'!$G$2:$G$883),$E387)</f>
        <v>14.6</v>
      </c>
      <c r="G387" s="5">
        <f t="array" ref="G387">PERCENTILE(IF('BHH Data'!$E$2:$E$883=D387,'BHH Data'!$H$2:$H$883),$E387)</f>
        <v>-103.4</v>
      </c>
    </row>
    <row r="388" spans="1:7" x14ac:dyDescent="0.25">
      <c r="A388" s="4" t="s">
        <v>234</v>
      </c>
      <c r="B388" s="4" t="s">
        <v>18</v>
      </c>
      <c r="C388" s="4" t="s">
        <v>2</v>
      </c>
      <c r="D388" s="4">
        <v>1</v>
      </c>
      <c r="E388" s="5">
        <v>0.4</v>
      </c>
      <c r="F388" s="5">
        <f t="array" ref="F388">PERCENTILE(IF('BHH Data'!$E$2:$E$883=D388,'BHH Data'!$G$2:$G$883),$E388)</f>
        <v>14.8</v>
      </c>
      <c r="G388" s="5">
        <f t="array" ref="G388">PERCENTILE(IF('BHH Data'!$E$2:$E$883=D388,'BHH Data'!$H$2:$H$883),$E388)</f>
        <v>-103.00875982249579</v>
      </c>
    </row>
    <row r="389" spans="1:7" x14ac:dyDescent="0.25">
      <c r="A389" s="4" t="s">
        <v>234</v>
      </c>
      <c r="B389" s="4" t="s">
        <v>18</v>
      </c>
      <c r="C389" s="4" t="s">
        <v>2</v>
      </c>
      <c r="D389" s="4">
        <v>1</v>
      </c>
      <c r="E389" s="5">
        <v>0.45</v>
      </c>
      <c r="F389" s="5">
        <f t="array" ref="F389">PERCENTILE(IF('BHH Data'!$E$2:$E$883=D389,'BHH Data'!$G$2:$G$883),$E389)</f>
        <v>14.9</v>
      </c>
      <c r="G389" s="5">
        <f t="array" ref="G389">PERCENTILE(IF('BHH Data'!$E$2:$E$883=D389,'BHH Data'!$H$2:$H$883),$E389)</f>
        <v>-102.7</v>
      </c>
    </row>
    <row r="390" spans="1:7" x14ac:dyDescent="0.25">
      <c r="A390" s="4" t="s">
        <v>234</v>
      </c>
      <c r="B390" s="4" t="s">
        <v>18</v>
      </c>
      <c r="C390" s="4" t="s">
        <v>2</v>
      </c>
      <c r="D390" s="4">
        <v>1</v>
      </c>
      <c r="E390" s="5">
        <v>0.5</v>
      </c>
      <c r="F390" s="5">
        <f t="array" ref="F390">PERCENTILE(IF('BHH Data'!$E$2:$E$883=D390,'BHH Data'!$G$2:$G$883),$E390)</f>
        <v>15</v>
      </c>
      <c r="G390" s="5">
        <f t="array" ref="G390">PERCENTILE(IF('BHH Data'!$E$2:$E$883=D390,'BHH Data'!$H$2:$H$883),$E390)</f>
        <v>-102.4</v>
      </c>
    </row>
    <row r="391" spans="1:7" x14ac:dyDescent="0.25">
      <c r="A391" s="4" t="s">
        <v>234</v>
      </c>
      <c r="B391" s="4" t="s">
        <v>18</v>
      </c>
      <c r="C391" s="4" t="s">
        <v>2</v>
      </c>
      <c r="D391" s="4">
        <v>1</v>
      </c>
      <c r="E391" s="5">
        <v>0.55000000000000004</v>
      </c>
      <c r="F391" s="5">
        <f t="array" ref="F391">PERCENTILE(IF('BHH Data'!$E$2:$E$883=D391,'BHH Data'!$G$2:$G$883),$E391)</f>
        <v>15.2</v>
      </c>
      <c r="G391" s="5">
        <f t="array" ref="G391">PERCENTILE(IF('BHH Data'!$E$2:$E$883=D391,'BHH Data'!$H$2:$H$883),$E391)</f>
        <v>-102.19702582824274</v>
      </c>
    </row>
    <row r="392" spans="1:7" x14ac:dyDescent="0.25">
      <c r="A392" s="4" t="s">
        <v>234</v>
      </c>
      <c r="B392" s="4" t="s">
        <v>18</v>
      </c>
      <c r="C392" s="4" t="s">
        <v>2</v>
      </c>
      <c r="D392" s="4">
        <v>1</v>
      </c>
      <c r="E392" s="5">
        <v>0.6</v>
      </c>
      <c r="F392" s="5">
        <f t="array" ref="F392">PERCENTILE(IF('BHH Data'!$E$2:$E$883=D392,'BHH Data'!$G$2:$G$883),$E392)</f>
        <v>15.3</v>
      </c>
      <c r="G392" s="5">
        <f t="array" ref="G392">PERCENTILE(IF('BHH Data'!$E$2:$E$883=D392,'BHH Data'!$H$2:$H$883),$E392)</f>
        <v>-101.98077183092906</v>
      </c>
    </row>
    <row r="393" spans="1:7" x14ac:dyDescent="0.25">
      <c r="A393" s="4" t="s">
        <v>234</v>
      </c>
      <c r="B393" s="4" t="s">
        <v>18</v>
      </c>
      <c r="C393" s="4" t="s">
        <v>2</v>
      </c>
      <c r="D393" s="4">
        <v>1</v>
      </c>
      <c r="E393" s="5">
        <v>0.65</v>
      </c>
      <c r="F393" s="5">
        <f t="array" ref="F393">PERCENTILE(IF('BHH Data'!$E$2:$E$883=D393,'BHH Data'!$G$2:$G$883),$E393)</f>
        <v>15.5</v>
      </c>
      <c r="G393" s="5">
        <f t="array" ref="G393">PERCENTILE(IF('BHH Data'!$E$2:$E$883=D393,'BHH Data'!$H$2:$H$883),$E393)</f>
        <v>-101.73221440337973</v>
      </c>
    </row>
    <row r="394" spans="1:7" x14ac:dyDescent="0.25">
      <c r="A394" s="4" t="s">
        <v>234</v>
      </c>
      <c r="B394" s="4" t="s">
        <v>18</v>
      </c>
      <c r="C394" s="4" t="s">
        <v>2</v>
      </c>
      <c r="D394" s="4">
        <v>1</v>
      </c>
      <c r="E394" s="5">
        <v>0.7</v>
      </c>
      <c r="F394" s="5">
        <f t="array" ref="F394">PERCENTILE(IF('BHH Data'!$E$2:$E$883=D394,'BHH Data'!$G$2:$G$883),$E394)</f>
        <v>15.662759458105869</v>
      </c>
      <c r="G394" s="5">
        <f t="array" ref="G394">PERCENTILE(IF('BHH Data'!$E$2:$E$883=D394,'BHH Data'!$H$2:$H$883),$E394)</f>
        <v>-101.5</v>
      </c>
    </row>
    <row r="395" spans="1:7" x14ac:dyDescent="0.25">
      <c r="A395" s="4" t="s">
        <v>234</v>
      </c>
      <c r="B395" s="4" t="s">
        <v>18</v>
      </c>
      <c r="C395" s="4" t="s">
        <v>2</v>
      </c>
      <c r="D395" s="4">
        <v>1</v>
      </c>
      <c r="E395" s="5">
        <v>0.75</v>
      </c>
      <c r="F395" s="5">
        <f t="array" ref="F395">PERCENTILE(IF('BHH Data'!$E$2:$E$883=D395,'BHH Data'!$G$2:$G$883),$E395)</f>
        <v>15.990002499999999</v>
      </c>
      <c r="G395" s="5">
        <f t="array" ref="G395">PERCENTILE(IF('BHH Data'!$E$2:$E$883=D395,'BHH Data'!$H$2:$H$883),$E395)</f>
        <v>-101.30893123348164</v>
      </c>
    </row>
    <row r="396" spans="1:7" x14ac:dyDescent="0.25">
      <c r="A396" s="4" t="s">
        <v>234</v>
      </c>
      <c r="B396" s="4" t="s">
        <v>18</v>
      </c>
      <c r="C396" s="4" t="s">
        <v>2</v>
      </c>
      <c r="D396" s="4">
        <v>1</v>
      </c>
      <c r="E396" s="5">
        <v>0.8</v>
      </c>
      <c r="F396" s="5">
        <f t="array" ref="F396">PERCENTILE(IF('BHH Data'!$E$2:$E$883=D396,'BHH Data'!$G$2:$G$883),$E396)</f>
        <v>16.2</v>
      </c>
      <c r="G396" s="5">
        <f t="array" ref="G396">PERCENTILE(IF('BHH Data'!$E$2:$E$883=D396,'BHH Data'!$H$2:$H$883),$E396)</f>
        <v>-101</v>
      </c>
    </row>
    <row r="397" spans="1:7" x14ac:dyDescent="0.25">
      <c r="A397" s="4" t="s">
        <v>234</v>
      </c>
      <c r="B397" s="4" t="s">
        <v>18</v>
      </c>
      <c r="C397" s="4" t="s">
        <v>2</v>
      </c>
      <c r="D397" s="4">
        <v>1</v>
      </c>
      <c r="E397" s="5">
        <v>0.85</v>
      </c>
      <c r="F397" s="5">
        <f t="array" ref="F397">PERCENTILE(IF('BHH Data'!$E$2:$E$883=D397,'BHH Data'!$G$2:$G$883),$E397)</f>
        <v>16.416589982846446</v>
      </c>
      <c r="G397" s="5">
        <f t="array" ref="G397">PERCENTILE(IF('BHH Data'!$E$2:$E$883=D397,'BHH Data'!$H$2:$H$883),$E397)</f>
        <v>-100.755</v>
      </c>
    </row>
    <row r="398" spans="1:7" x14ac:dyDescent="0.25">
      <c r="A398" s="4" t="s">
        <v>234</v>
      </c>
      <c r="B398" s="4" t="s">
        <v>18</v>
      </c>
      <c r="C398" s="4" t="s">
        <v>2</v>
      </c>
      <c r="D398" s="4">
        <v>1</v>
      </c>
      <c r="E398" s="5">
        <v>0.9</v>
      </c>
      <c r="F398" s="5">
        <f t="array" ref="F398">PERCENTILE(IF('BHH Data'!$E$2:$E$883=D398,'BHH Data'!$G$2:$G$883),$E398)</f>
        <v>16.601140760976431</v>
      </c>
      <c r="G398" s="5">
        <f t="array" ref="G398">PERCENTILE(IF('BHH Data'!$E$2:$E$883=D398,'BHH Data'!$H$2:$H$883),$E398)</f>
        <v>-100.2205210300404</v>
      </c>
    </row>
    <row r="399" spans="1:7" x14ac:dyDescent="0.25">
      <c r="A399" s="4" t="s">
        <v>234</v>
      </c>
      <c r="B399" s="4" t="s">
        <v>18</v>
      </c>
      <c r="C399" s="4" t="s">
        <v>2</v>
      </c>
      <c r="D399" s="4">
        <v>1</v>
      </c>
      <c r="E399" s="5">
        <v>0.95</v>
      </c>
      <c r="F399" s="5">
        <f t="array" ref="F399">PERCENTILE(IF('BHH Data'!$E$2:$E$883=D399,'BHH Data'!$G$2:$G$883),$E399)</f>
        <v>17.100000000000001</v>
      </c>
      <c r="G399" s="5">
        <f t="array" ref="G399">PERCENTILE(IF('BHH Data'!$E$2:$E$883=D399,'BHH Data'!$H$2:$H$883),$E399)</f>
        <v>-99.437100200959478</v>
      </c>
    </row>
    <row r="400" spans="1:7" x14ac:dyDescent="0.25">
      <c r="A400" s="4" t="s">
        <v>234</v>
      </c>
      <c r="B400" s="4" t="s">
        <v>18</v>
      </c>
      <c r="C400" s="4" t="s">
        <v>2</v>
      </c>
      <c r="D400" s="4">
        <v>1</v>
      </c>
      <c r="E400" s="5">
        <v>1</v>
      </c>
      <c r="F400" s="5">
        <f t="array" ref="F400">PERCENTILE(IF('BHH Data'!$E$2:$E$883=D400,'BHH Data'!$G$2:$G$883),$E400)</f>
        <v>18.7</v>
      </c>
      <c r="G400" s="5">
        <f t="array" ref="G400">PERCENTILE(IF('BHH Data'!$E$2:$E$883=D400,'BHH Data'!$H$2:$H$883),$E400)</f>
        <v>-92.78492510328141</v>
      </c>
    </row>
    <row r="401" spans="1:7" x14ac:dyDescent="0.25">
      <c r="A401" s="4" t="s">
        <v>234</v>
      </c>
      <c r="B401" s="4" t="s">
        <v>18</v>
      </c>
      <c r="C401" s="4" t="s">
        <v>2</v>
      </c>
      <c r="D401" s="4">
        <v>2</v>
      </c>
      <c r="E401" s="5">
        <v>0</v>
      </c>
      <c r="F401" s="5">
        <f t="array" ref="F401">PERCENTILE(IF('BHH Data'!$E$2:$E$883=D401,'BHH Data'!$G$2:$G$883),$E401)</f>
        <v>4.9121353843364659</v>
      </c>
      <c r="G401" s="5">
        <f t="array" ref="G401">PERCENTILE(IF('BHH Data'!$E$2:$E$883=D401,'BHH Data'!$H$2:$H$883),$E401)</f>
        <v>-106.09173655652476</v>
      </c>
    </row>
    <row r="402" spans="1:7" x14ac:dyDescent="0.25">
      <c r="A402" s="4" t="s">
        <v>234</v>
      </c>
      <c r="B402" s="4" t="s">
        <v>18</v>
      </c>
      <c r="C402" s="4" t="s">
        <v>2</v>
      </c>
      <c r="D402" s="4">
        <v>2</v>
      </c>
      <c r="E402" s="5">
        <v>0.05</v>
      </c>
      <c r="F402" s="5">
        <f t="array" ref="F402">PERCENTILE(IF('BHH Data'!$E$2:$E$883=D402,'BHH Data'!$G$2:$G$883),$E402)</f>
        <v>6.6846320988807006</v>
      </c>
      <c r="G402" s="5">
        <f t="array" ref="G402">PERCENTILE(IF('BHH Data'!$E$2:$E$883=D402,'BHH Data'!$H$2:$H$883),$E402)</f>
        <v>-105.14747352610438</v>
      </c>
    </row>
    <row r="403" spans="1:7" x14ac:dyDescent="0.25">
      <c r="A403" s="4" t="s">
        <v>234</v>
      </c>
      <c r="B403" s="4" t="s">
        <v>18</v>
      </c>
      <c r="C403" s="4" t="s">
        <v>2</v>
      </c>
      <c r="D403" s="4">
        <v>2</v>
      </c>
      <c r="E403" s="5">
        <v>0.1</v>
      </c>
      <c r="F403" s="5">
        <f t="array" ref="F403">PERCENTILE(IF('BHH Data'!$E$2:$E$883=D403,'BHH Data'!$G$2:$G$883),$E403)</f>
        <v>8.4573063742613765</v>
      </c>
      <c r="G403" s="5">
        <f t="array" ref="G403">PERCENTILE(IF('BHH Data'!$E$2:$E$883=D403,'BHH Data'!$H$2:$H$883),$E403)</f>
        <v>-104.74565639375318</v>
      </c>
    </row>
    <row r="404" spans="1:7" x14ac:dyDescent="0.25">
      <c r="A404" s="4" t="s">
        <v>234</v>
      </c>
      <c r="B404" s="4" t="s">
        <v>18</v>
      </c>
      <c r="C404" s="4" t="s">
        <v>2</v>
      </c>
      <c r="D404" s="4">
        <v>2</v>
      </c>
      <c r="E404" s="5">
        <v>0.15</v>
      </c>
      <c r="F404" s="5">
        <f t="array" ref="F404">PERCENTILE(IF('BHH Data'!$E$2:$E$883=D404,'BHH Data'!$G$2:$G$883),$E404)</f>
        <v>9.8368715728744895</v>
      </c>
      <c r="G404" s="5">
        <f t="array" ref="G404">PERCENTILE(IF('BHH Data'!$E$2:$E$883=D404,'BHH Data'!$H$2:$H$883),$E404)</f>
        <v>-104.25156575230797</v>
      </c>
    </row>
    <row r="405" spans="1:7" x14ac:dyDescent="0.25">
      <c r="A405" s="4" t="s">
        <v>234</v>
      </c>
      <c r="B405" s="4" t="s">
        <v>18</v>
      </c>
      <c r="C405" s="4" t="s">
        <v>2</v>
      </c>
      <c r="D405" s="4">
        <v>2</v>
      </c>
      <c r="E405" s="5">
        <v>0.2</v>
      </c>
      <c r="F405" s="5">
        <f t="array" ref="F405">PERCENTILE(IF('BHH Data'!$E$2:$E$883=D405,'BHH Data'!$G$2:$G$883),$E405)</f>
        <v>11.256375499192654</v>
      </c>
      <c r="G405" s="5">
        <f t="array" ref="G405">PERCENTILE(IF('BHH Data'!$E$2:$E$883=D405,'BHH Data'!$H$2:$H$883),$E405)</f>
        <v>-103.92560393209844</v>
      </c>
    </row>
    <row r="406" spans="1:7" x14ac:dyDescent="0.25">
      <c r="A406" s="4" t="s">
        <v>234</v>
      </c>
      <c r="B406" s="4" t="s">
        <v>18</v>
      </c>
      <c r="C406" s="4" t="s">
        <v>2</v>
      </c>
      <c r="D406" s="4">
        <v>2</v>
      </c>
      <c r="E406" s="5">
        <v>0.25</v>
      </c>
      <c r="F406" s="5">
        <f t="array" ref="F406">PERCENTILE(IF('BHH Data'!$E$2:$E$883=D406,'BHH Data'!$G$2:$G$883),$E406)</f>
        <v>12.078854010320025</v>
      </c>
      <c r="G406" s="5">
        <f t="array" ref="G406">PERCENTILE(IF('BHH Data'!$E$2:$E$883=D406,'BHH Data'!$H$2:$H$883),$E406)</f>
        <v>-103.8604963596346</v>
      </c>
    </row>
    <row r="407" spans="1:7" x14ac:dyDescent="0.25">
      <c r="A407" s="4" t="s">
        <v>234</v>
      </c>
      <c r="B407" s="4" t="s">
        <v>18</v>
      </c>
      <c r="C407" s="4" t="s">
        <v>2</v>
      </c>
      <c r="D407" s="4">
        <v>2</v>
      </c>
      <c r="E407" s="5">
        <v>0.3</v>
      </c>
      <c r="F407" s="5">
        <f t="array" ref="F407">PERCENTILE(IF('BHH Data'!$E$2:$E$883=D407,'BHH Data'!$G$2:$G$883),$E407)</f>
        <v>12.284413621156883</v>
      </c>
      <c r="G407" s="5">
        <f t="array" ref="G407">PERCENTILE(IF('BHH Data'!$E$2:$E$883=D407,'BHH Data'!$H$2:$H$883),$E407)</f>
        <v>-103.53262556086641</v>
      </c>
    </row>
    <row r="408" spans="1:7" x14ac:dyDescent="0.25">
      <c r="A408" s="4" t="s">
        <v>234</v>
      </c>
      <c r="B408" s="4" t="s">
        <v>18</v>
      </c>
      <c r="C408" s="4" t="s">
        <v>2</v>
      </c>
      <c r="D408" s="4">
        <v>2</v>
      </c>
      <c r="E408" s="5">
        <v>0.35</v>
      </c>
      <c r="F408" s="5">
        <f t="array" ref="F408">PERCENTILE(IF('BHH Data'!$E$2:$E$883=D408,'BHH Data'!$G$2:$G$883),$E408)</f>
        <v>12.597393990514275</v>
      </c>
      <c r="G408" s="5">
        <f t="array" ref="G408">PERCENTILE(IF('BHH Data'!$E$2:$E$883=D408,'BHH Data'!$H$2:$H$883),$E408)</f>
        <v>-103.31443124438951</v>
      </c>
    </row>
    <row r="409" spans="1:7" x14ac:dyDescent="0.25">
      <c r="A409" s="4" t="s">
        <v>234</v>
      </c>
      <c r="B409" s="4" t="s">
        <v>18</v>
      </c>
      <c r="C409" s="4" t="s">
        <v>2</v>
      </c>
      <c r="D409" s="4">
        <v>2</v>
      </c>
      <c r="E409" s="5">
        <v>0.4</v>
      </c>
      <c r="F409" s="5">
        <f t="array" ref="F409">PERCENTILE(IF('BHH Data'!$E$2:$E$883=D409,'BHH Data'!$G$2:$G$883),$E409)</f>
        <v>12.9413615042359</v>
      </c>
      <c r="G409" s="5">
        <f t="array" ref="G409">PERCENTILE(IF('BHH Data'!$E$2:$E$883=D409,'BHH Data'!$H$2:$H$883),$E409)</f>
        <v>-102.91493329549856</v>
      </c>
    </row>
    <row r="410" spans="1:7" x14ac:dyDescent="0.25">
      <c r="A410" s="4" t="s">
        <v>234</v>
      </c>
      <c r="B410" s="4" t="s">
        <v>18</v>
      </c>
      <c r="C410" s="4" t="s">
        <v>2</v>
      </c>
      <c r="D410" s="4">
        <v>2</v>
      </c>
      <c r="E410" s="5">
        <v>0.45</v>
      </c>
      <c r="F410" s="5">
        <f t="array" ref="F410">PERCENTILE(IF('BHH Data'!$E$2:$E$883=D410,'BHH Data'!$G$2:$G$883),$E410)</f>
        <v>13.174497142961625</v>
      </c>
      <c r="G410" s="5">
        <f t="array" ref="G410">PERCENTILE(IF('BHH Data'!$E$2:$E$883=D410,'BHH Data'!$H$2:$H$883),$E410)</f>
        <v>-102.6901831723098</v>
      </c>
    </row>
    <row r="411" spans="1:7" x14ac:dyDescent="0.25">
      <c r="A411" s="4" t="s">
        <v>234</v>
      </c>
      <c r="B411" s="4" t="s">
        <v>18</v>
      </c>
      <c r="C411" s="4" t="s">
        <v>2</v>
      </c>
      <c r="D411" s="4">
        <v>2</v>
      </c>
      <c r="E411" s="5">
        <v>0.5</v>
      </c>
      <c r="F411" s="5">
        <f t="array" ref="F411">PERCENTILE(IF('BHH Data'!$E$2:$E$883=D411,'BHH Data'!$G$2:$G$883),$E411)</f>
        <v>13.332413978284716</v>
      </c>
      <c r="G411" s="5">
        <f t="array" ref="G411">PERCENTILE(IF('BHH Data'!$E$2:$E$883=D411,'BHH Data'!$H$2:$H$883),$E411)</f>
        <v>-102.61096694800776</v>
      </c>
    </row>
    <row r="412" spans="1:7" x14ac:dyDescent="0.25">
      <c r="A412" s="4" t="s">
        <v>234</v>
      </c>
      <c r="B412" s="4" t="s">
        <v>18</v>
      </c>
      <c r="C412" s="4" t="s">
        <v>2</v>
      </c>
      <c r="D412" s="4">
        <v>2</v>
      </c>
      <c r="E412" s="5">
        <v>0.55000000000000004</v>
      </c>
      <c r="F412" s="5">
        <f t="array" ref="F412">PERCENTILE(IF('BHH Data'!$E$2:$E$883=D412,'BHH Data'!$G$2:$G$883),$E412)</f>
        <v>13.556851606666108</v>
      </c>
      <c r="G412" s="5">
        <f t="array" ref="G412">PERCENTILE(IF('BHH Data'!$E$2:$E$883=D412,'BHH Data'!$H$2:$H$883),$E412)</f>
        <v>-102.22593753727639</v>
      </c>
    </row>
    <row r="413" spans="1:7" x14ac:dyDescent="0.25">
      <c r="A413" s="4" t="s">
        <v>234</v>
      </c>
      <c r="B413" s="4" t="s">
        <v>18</v>
      </c>
      <c r="C413" s="4" t="s">
        <v>2</v>
      </c>
      <c r="D413" s="4">
        <v>2</v>
      </c>
      <c r="E413" s="5">
        <v>0.6</v>
      </c>
      <c r="F413" s="5">
        <f t="array" ref="F413">PERCENTILE(IF('BHH Data'!$E$2:$E$883=D413,'BHH Data'!$G$2:$G$883),$E413)</f>
        <v>13.6950645803583</v>
      </c>
      <c r="G413" s="5">
        <f t="array" ref="G413">PERCENTILE(IF('BHH Data'!$E$2:$E$883=D413,'BHH Data'!$H$2:$H$883),$E413)</f>
        <v>-101.64856956173209</v>
      </c>
    </row>
    <row r="414" spans="1:7" x14ac:dyDescent="0.25">
      <c r="A414" s="4" t="s">
        <v>234</v>
      </c>
      <c r="B414" s="4" t="s">
        <v>18</v>
      </c>
      <c r="C414" s="4" t="s">
        <v>2</v>
      </c>
      <c r="D414" s="4">
        <v>2</v>
      </c>
      <c r="E414" s="5">
        <v>0.65</v>
      </c>
      <c r="F414" s="5">
        <f t="array" ref="F414">PERCENTILE(IF('BHH Data'!$E$2:$E$883=D414,'BHH Data'!$G$2:$G$883),$E414)</f>
        <v>14.009009532992614</v>
      </c>
      <c r="G414" s="5">
        <f t="array" ref="G414">PERCENTILE(IF('BHH Data'!$E$2:$E$883=D414,'BHH Data'!$H$2:$H$883),$E414)</f>
        <v>-101.3741164221271</v>
      </c>
    </row>
    <row r="415" spans="1:7" x14ac:dyDescent="0.25">
      <c r="A415" s="4" t="s">
        <v>234</v>
      </c>
      <c r="B415" s="4" t="s">
        <v>18</v>
      </c>
      <c r="C415" s="4" t="s">
        <v>2</v>
      </c>
      <c r="D415" s="4">
        <v>2</v>
      </c>
      <c r="E415" s="5">
        <v>0.7</v>
      </c>
      <c r="F415" s="5">
        <f t="array" ref="F415">PERCENTILE(IF('BHH Data'!$E$2:$E$883=D415,'BHH Data'!$G$2:$G$883),$E415)</f>
        <v>14.264590165700099</v>
      </c>
      <c r="G415" s="5">
        <f t="array" ref="G415">PERCENTILE(IF('BHH Data'!$E$2:$E$883=D415,'BHH Data'!$H$2:$H$883),$E415)</f>
        <v>-101.0858442205342</v>
      </c>
    </row>
    <row r="416" spans="1:7" x14ac:dyDescent="0.25">
      <c r="A416" s="4" t="s">
        <v>234</v>
      </c>
      <c r="B416" s="4" t="s">
        <v>18</v>
      </c>
      <c r="C416" s="4" t="s">
        <v>2</v>
      </c>
      <c r="D416" s="4">
        <v>2</v>
      </c>
      <c r="E416" s="5">
        <v>0.75</v>
      </c>
      <c r="F416" s="5">
        <f t="array" ref="F416">PERCENTILE(IF('BHH Data'!$E$2:$E$883=D416,'BHH Data'!$G$2:$G$883),$E416)</f>
        <v>14.529814988734151</v>
      </c>
      <c r="G416" s="5">
        <f t="array" ref="G416">PERCENTILE(IF('BHH Data'!$E$2:$E$883=D416,'BHH Data'!$H$2:$H$883),$E416)</f>
        <v>-100.776989022259</v>
      </c>
    </row>
    <row r="417" spans="1:7" x14ac:dyDescent="0.25">
      <c r="A417" s="4" t="s">
        <v>234</v>
      </c>
      <c r="B417" s="4" t="s">
        <v>18</v>
      </c>
      <c r="C417" s="4" t="s">
        <v>2</v>
      </c>
      <c r="D417" s="4">
        <v>2</v>
      </c>
      <c r="E417" s="5">
        <v>0.8</v>
      </c>
      <c r="F417" s="5">
        <f t="array" ref="F417">PERCENTILE(IF('BHH Data'!$E$2:$E$883=D417,'BHH Data'!$G$2:$G$883),$E417)</f>
        <v>14.8820237873514</v>
      </c>
      <c r="G417" s="5">
        <f t="array" ref="G417">PERCENTILE(IF('BHH Data'!$E$2:$E$883=D417,'BHH Data'!$H$2:$H$883),$E417)</f>
        <v>-100.61412345928788</v>
      </c>
    </row>
    <row r="418" spans="1:7" x14ac:dyDescent="0.25">
      <c r="A418" s="4" t="s">
        <v>234</v>
      </c>
      <c r="B418" s="4" t="s">
        <v>18</v>
      </c>
      <c r="C418" s="4" t="s">
        <v>2</v>
      </c>
      <c r="D418" s="4">
        <v>2</v>
      </c>
      <c r="E418" s="5">
        <v>0.85</v>
      </c>
      <c r="F418" s="5">
        <f t="array" ref="F418">PERCENTILE(IF('BHH Data'!$E$2:$E$883=D418,'BHH Data'!$G$2:$G$883),$E418)</f>
        <v>15.196327105164912</v>
      </c>
      <c r="G418" s="5">
        <f t="array" ref="G418">PERCENTILE(IF('BHH Data'!$E$2:$E$883=D418,'BHH Data'!$H$2:$H$883),$E418)</f>
        <v>-100.33</v>
      </c>
    </row>
    <row r="419" spans="1:7" x14ac:dyDescent="0.25">
      <c r="A419" s="4" t="s">
        <v>234</v>
      </c>
      <c r="B419" s="4" t="s">
        <v>18</v>
      </c>
      <c r="C419" s="4" t="s">
        <v>2</v>
      </c>
      <c r="D419" s="4">
        <v>2</v>
      </c>
      <c r="E419" s="5">
        <v>0.9</v>
      </c>
      <c r="F419" s="5">
        <f t="array" ref="F419">PERCENTILE(IF('BHH Data'!$E$2:$E$883=D419,'BHH Data'!$G$2:$G$883),$E419)</f>
        <v>15.534499423964995</v>
      </c>
      <c r="G419" s="5">
        <f t="array" ref="G419">PERCENTILE(IF('BHH Data'!$E$2:$E$883=D419,'BHH Data'!$H$2:$H$883),$E419)</f>
        <v>-99.713890893294987</v>
      </c>
    </row>
    <row r="420" spans="1:7" x14ac:dyDescent="0.25">
      <c r="A420" s="4" t="s">
        <v>234</v>
      </c>
      <c r="B420" s="4" t="s">
        <v>18</v>
      </c>
      <c r="C420" s="4" t="s">
        <v>2</v>
      </c>
      <c r="D420" s="4">
        <v>2</v>
      </c>
      <c r="E420" s="5">
        <v>0.95</v>
      </c>
      <c r="F420" s="5">
        <f t="array" ref="F420">PERCENTILE(IF('BHH Data'!$E$2:$E$883=D420,'BHH Data'!$G$2:$G$883),$E420)</f>
        <v>15.909715828871947</v>
      </c>
      <c r="G420" s="5">
        <f t="array" ref="G420">PERCENTILE(IF('BHH Data'!$E$2:$E$883=D420,'BHH Data'!$H$2:$H$883),$E420)</f>
        <v>-99.17313187179451</v>
      </c>
    </row>
    <row r="421" spans="1:7" x14ac:dyDescent="0.25">
      <c r="A421" s="4" t="s">
        <v>234</v>
      </c>
      <c r="B421" s="4" t="s">
        <v>18</v>
      </c>
      <c r="C421" s="4" t="s">
        <v>2</v>
      </c>
      <c r="D421" s="4">
        <v>2</v>
      </c>
      <c r="E421" s="5">
        <v>1</v>
      </c>
      <c r="F421" s="5">
        <f t="array" ref="F421">PERCENTILE(IF('BHH Data'!$E$2:$E$883=D421,'BHH Data'!$G$2:$G$883),$E421)</f>
        <v>17.655253453239261</v>
      </c>
      <c r="G421" s="5">
        <f t="array" ref="G421">PERCENTILE(IF('BHH Data'!$E$2:$E$883=D421,'BHH Data'!$H$2:$H$883),$E421)</f>
        <v>-96</v>
      </c>
    </row>
    <row r="422" spans="1:7" x14ac:dyDescent="0.25">
      <c r="A422" s="4" t="s">
        <v>17</v>
      </c>
      <c r="B422" s="4" t="s">
        <v>18</v>
      </c>
      <c r="C422" s="4" t="s">
        <v>2</v>
      </c>
      <c r="D422" s="4">
        <v>2</v>
      </c>
      <c r="E422" s="5">
        <v>0</v>
      </c>
      <c r="F422" s="5">
        <f t="array" ref="F422">PERCENTILE(IF('BHH Data'!$A$2:$A$883=$A422,IF('BHH Data'!$E$2:$E$883=D422,'BHH Data'!$G$2:$G$883)),$E422)</f>
        <v>7.7</v>
      </c>
      <c r="G422" s="5">
        <f t="array" ref="G422">PERCENTILE(IF('BHH Data'!$A$2:$A$883=$A422,IF('BHH Data'!$E$2:$E$883=D422,'BHH Data'!$H$2:$H$883)),$E422)</f>
        <v>-105.4</v>
      </c>
    </row>
    <row r="423" spans="1:7" x14ac:dyDescent="0.25">
      <c r="A423" s="4" t="s">
        <v>17</v>
      </c>
      <c r="B423" s="4" t="s">
        <v>18</v>
      </c>
      <c r="C423" s="4" t="s">
        <v>2</v>
      </c>
      <c r="D423" s="4">
        <v>2</v>
      </c>
      <c r="E423" s="5">
        <v>0.05</v>
      </c>
      <c r="F423" s="5">
        <f t="array" ref="F423">PERCENTILE(IF('BHH Data'!$A$2:$A$883=$A423,IF('BHH Data'!$E$2:$E$883=D423,'BHH Data'!$G$2:$G$883)),$E423)</f>
        <v>8.2999999999999989</v>
      </c>
      <c r="G423" s="5">
        <f t="array" ref="G423">PERCENTILE(IF('BHH Data'!$A$2:$A$883=$A423,IF('BHH Data'!$E$2:$E$883=D423,'BHH Data'!$H$2:$H$883)),$E423)</f>
        <v>-104.68</v>
      </c>
    </row>
    <row r="424" spans="1:7" x14ac:dyDescent="0.25">
      <c r="A424" s="4" t="s">
        <v>17</v>
      </c>
      <c r="B424" s="4" t="s">
        <v>18</v>
      </c>
      <c r="C424" s="4" t="s">
        <v>2</v>
      </c>
      <c r="D424" s="4">
        <v>2</v>
      </c>
      <c r="E424" s="5">
        <v>0.1</v>
      </c>
      <c r="F424" s="5">
        <f t="array" ref="F424">PERCENTILE(IF('BHH Data'!$A$2:$A$883=$A424,IF('BHH Data'!$E$2:$E$883=D424,'BHH Data'!$G$2:$G$883)),$E424)</f>
        <v>8.8999999999999986</v>
      </c>
      <c r="G424" s="5">
        <f t="array" ref="G424">PERCENTILE(IF('BHH Data'!$A$2:$A$883=$A424,IF('BHH Data'!$E$2:$E$883=D424,'BHH Data'!$H$2:$H$883)),$E424)</f>
        <v>-103.96</v>
      </c>
    </row>
    <row r="425" spans="1:7" x14ac:dyDescent="0.25">
      <c r="A425" s="4" t="s">
        <v>17</v>
      </c>
      <c r="B425" s="4" t="s">
        <v>18</v>
      </c>
      <c r="C425" s="4" t="s">
        <v>2</v>
      </c>
      <c r="D425" s="4">
        <v>2</v>
      </c>
      <c r="E425" s="5">
        <v>0.15</v>
      </c>
      <c r="F425" s="5">
        <f t="array" ref="F425">PERCENTILE(IF('BHH Data'!$A$2:$A$883=$A425,IF('BHH Data'!$E$2:$E$883=D425,'BHH Data'!$G$2:$G$883)),$E425)</f>
        <v>9.6</v>
      </c>
      <c r="G425" s="5">
        <f t="array" ref="G425">PERCENTILE(IF('BHH Data'!$A$2:$A$883=$A425,IF('BHH Data'!$E$2:$E$883=D425,'BHH Data'!$H$2:$H$883)),$E425)</f>
        <v>-103.19999999999999</v>
      </c>
    </row>
    <row r="426" spans="1:7" x14ac:dyDescent="0.25">
      <c r="A426" s="4" t="s">
        <v>17</v>
      </c>
      <c r="B426" s="4" t="s">
        <v>18</v>
      </c>
      <c r="C426" s="4" t="s">
        <v>2</v>
      </c>
      <c r="D426" s="4">
        <v>2</v>
      </c>
      <c r="E426" s="5">
        <v>0.2</v>
      </c>
      <c r="F426" s="5">
        <f t="array" ref="F426">PERCENTILE(IF('BHH Data'!$A$2:$A$883=$A426,IF('BHH Data'!$E$2:$E$883=D426,'BHH Data'!$G$2:$G$883)),$E426)</f>
        <v>10.399999999999999</v>
      </c>
      <c r="G426" s="5">
        <f t="array" ref="G426">PERCENTILE(IF('BHH Data'!$A$2:$A$883=$A426,IF('BHH Data'!$E$2:$E$883=D426,'BHH Data'!$H$2:$H$883)),$E426)</f>
        <v>-102.39999999999999</v>
      </c>
    </row>
    <row r="427" spans="1:7" x14ac:dyDescent="0.25">
      <c r="A427" s="4" t="s">
        <v>17</v>
      </c>
      <c r="B427" s="4" t="s">
        <v>18</v>
      </c>
      <c r="C427" s="4" t="s">
        <v>2</v>
      </c>
      <c r="D427" s="4">
        <v>2</v>
      </c>
      <c r="E427" s="5">
        <v>0.25</v>
      </c>
      <c r="F427" s="5">
        <f t="array" ref="F427">PERCENTILE(IF('BHH Data'!$A$2:$A$883=$A427,IF('BHH Data'!$E$2:$E$883=D427,'BHH Data'!$G$2:$G$883)),$E427)</f>
        <v>11.2</v>
      </c>
      <c r="G427" s="5">
        <f t="array" ref="G427">PERCENTILE(IF('BHH Data'!$A$2:$A$883=$A427,IF('BHH Data'!$E$2:$E$883=D427,'BHH Data'!$H$2:$H$883)),$E427)</f>
        <v>-101.6</v>
      </c>
    </row>
    <row r="428" spans="1:7" x14ac:dyDescent="0.25">
      <c r="A428" s="4" t="s">
        <v>17</v>
      </c>
      <c r="B428" s="4" t="s">
        <v>18</v>
      </c>
      <c r="C428" s="4" t="s">
        <v>2</v>
      </c>
      <c r="D428" s="4">
        <v>2</v>
      </c>
      <c r="E428" s="5">
        <v>0.3</v>
      </c>
      <c r="F428" s="5">
        <f t="array" ref="F428">PERCENTILE(IF('BHH Data'!$A$2:$A$883=$A428,IF('BHH Data'!$E$2:$E$883=D428,'BHH Data'!$G$2:$G$883)),$E428)</f>
        <v>11.36</v>
      </c>
      <c r="G428" s="5">
        <f t="array" ref="G428">PERCENTILE(IF('BHH Data'!$A$2:$A$883=$A428,IF('BHH Data'!$E$2:$E$883=D428,'BHH Data'!$H$2:$H$883)),$E428)</f>
        <v>-101.39999999999999</v>
      </c>
    </row>
    <row r="429" spans="1:7" x14ac:dyDescent="0.25">
      <c r="A429" s="4" t="s">
        <v>17</v>
      </c>
      <c r="B429" s="4" t="s">
        <v>18</v>
      </c>
      <c r="C429" s="4" t="s">
        <v>2</v>
      </c>
      <c r="D429" s="4">
        <v>2</v>
      </c>
      <c r="E429" s="5">
        <v>0.35</v>
      </c>
      <c r="F429" s="5">
        <f t="array" ref="F429">PERCENTILE(IF('BHH Data'!$A$2:$A$883=$A429,IF('BHH Data'!$E$2:$E$883=D429,'BHH Data'!$G$2:$G$883)),$E429)</f>
        <v>11.52</v>
      </c>
      <c r="G429" s="5">
        <f t="array" ref="G429">PERCENTILE(IF('BHH Data'!$A$2:$A$883=$A429,IF('BHH Data'!$E$2:$E$883=D429,'BHH Data'!$H$2:$H$883)),$E429)</f>
        <v>-101.19999999999999</v>
      </c>
    </row>
    <row r="430" spans="1:7" x14ac:dyDescent="0.25">
      <c r="A430" s="4" t="s">
        <v>17</v>
      </c>
      <c r="B430" s="4" t="s">
        <v>18</v>
      </c>
      <c r="C430" s="4" t="s">
        <v>2</v>
      </c>
      <c r="D430" s="4">
        <v>2</v>
      </c>
      <c r="E430" s="5">
        <v>0.4</v>
      </c>
      <c r="F430" s="5">
        <f t="array" ref="F430">PERCENTILE(IF('BHH Data'!$A$2:$A$883=$A430,IF('BHH Data'!$E$2:$E$883=D430,'BHH Data'!$G$2:$G$883)),$E430)</f>
        <v>11.8</v>
      </c>
      <c r="G430" s="5">
        <f t="array" ref="G430">PERCENTILE(IF('BHH Data'!$A$2:$A$883=$A430,IF('BHH Data'!$E$2:$E$883=D430,'BHH Data'!$H$2:$H$883)),$E430)</f>
        <v>-101.02</v>
      </c>
    </row>
    <row r="431" spans="1:7" x14ac:dyDescent="0.25">
      <c r="A431" s="4" t="s">
        <v>17</v>
      </c>
      <c r="B431" s="4" t="s">
        <v>18</v>
      </c>
      <c r="C431" s="4" t="s">
        <v>2</v>
      </c>
      <c r="D431" s="4">
        <v>2</v>
      </c>
      <c r="E431" s="5">
        <v>0.45</v>
      </c>
      <c r="F431" s="5">
        <f t="array" ref="F431">PERCENTILE(IF('BHH Data'!$A$2:$A$883=$A431,IF('BHH Data'!$E$2:$E$883=D431,'BHH Data'!$G$2:$G$883)),$E431)</f>
        <v>12.2</v>
      </c>
      <c r="G431" s="5">
        <f t="array" ref="G431">PERCENTILE(IF('BHH Data'!$A$2:$A$883=$A431,IF('BHH Data'!$E$2:$E$883=D431,'BHH Data'!$H$2:$H$883)),$E431)</f>
        <v>-100.86</v>
      </c>
    </row>
    <row r="432" spans="1:7" x14ac:dyDescent="0.25">
      <c r="A432" s="4" t="s">
        <v>17</v>
      </c>
      <c r="B432" s="4" t="s">
        <v>18</v>
      </c>
      <c r="C432" s="4" t="s">
        <v>2</v>
      </c>
      <c r="D432" s="4">
        <v>2</v>
      </c>
      <c r="E432" s="5">
        <v>0.5</v>
      </c>
      <c r="F432" s="5">
        <f t="array" ref="F432">PERCENTILE(IF('BHH Data'!$A$2:$A$883=$A432,IF('BHH Data'!$E$2:$E$883=D432,'BHH Data'!$G$2:$G$883)),$E432)</f>
        <v>12.6</v>
      </c>
      <c r="G432" s="5">
        <f t="array" ref="G432">PERCENTILE(IF('BHH Data'!$A$2:$A$883=$A432,IF('BHH Data'!$E$2:$E$883=D432,'BHH Data'!$H$2:$H$883)),$E432)</f>
        <v>-100.7</v>
      </c>
    </row>
    <row r="433" spans="1:7" x14ac:dyDescent="0.25">
      <c r="A433" s="4" t="s">
        <v>17</v>
      </c>
      <c r="B433" s="4" t="s">
        <v>18</v>
      </c>
      <c r="C433" s="4" t="s">
        <v>2</v>
      </c>
      <c r="D433" s="4">
        <v>2</v>
      </c>
      <c r="E433" s="5">
        <v>0.55000000000000004</v>
      </c>
      <c r="F433" s="5">
        <f t="array" ref="F433">PERCENTILE(IF('BHH Data'!$A$2:$A$883=$A433,IF('BHH Data'!$E$2:$E$883=D433,'BHH Data'!$G$2:$G$883)),$E433)</f>
        <v>12.68</v>
      </c>
      <c r="G433" s="5">
        <f t="array" ref="G433">PERCENTILE(IF('BHH Data'!$A$2:$A$883=$A433,IF('BHH Data'!$E$2:$E$883=D433,'BHH Data'!$H$2:$H$883)),$E433)</f>
        <v>-100.58</v>
      </c>
    </row>
    <row r="434" spans="1:7" x14ac:dyDescent="0.25">
      <c r="A434" s="4" t="s">
        <v>17</v>
      </c>
      <c r="B434" s="4" t="s">
        <v>18</v>
      </c>
      <c r="C434" s="4" t="s">
        <v>2</v>
      </c>
      <c r="D434" s="4">
        <v>2</v>
      </c>
      <c r="E434" s="5">
        <v>0.6</v>
      </c>
      <c r="F434" s="5">
        <f t="array" ref="F434">PERCENTILE(IF('BHH Data'!$A$2:$A$883=$A434,IF('BHH Data'!$E$2:$E$883=D434,'BHH Data'!$G$2:$G$883)),$E434)</f>
        <v>12.76</v>
      </c>
      <c r="G434" s="5">
        <f t="array" ref="G434">PERCENTILE(IF('BHH Data'!$A$2:$A$883=$A434,IF('BHH Data'!$E$2:$E$883=D434,'BHH Data'!$H$2:$H$883)),$E434)</f>
        <v>-100.46000000000001</v>
      </c>
    </row>
    <row r="435" spans="1:7" x14ac:dyDescent="0.25">
      <c r="A435" s="4" t="s">
        <v>17</v>
      </c>
      <c r="B435" s="4" t="s">
        <v>18</v>
      </c>
      <c r="C435" s="4" t="s">
        <v>2</v>
      </c>
      <c r="D435" s="4">
        <v>2</v>
      </c>
      <c r="E435" s="5">
        <v>0.65</v>
      </c>
      <c r="F435" s="5">
        <f t="array" ref="F435">PERCENTILE(IF('BHH Data'!$A$2:$A$883=$A435,IF('BHH Data'!$E$2:$E$883=D435,'BHH Data'!$G$2:$G$883)),$E435)</f>
        <v>13</v>
      </c>
      <c r="G435" s="5">
        <f t="array" ref="G435">PERCENTILE(IF('BHH Data'!$A$2:$A$883=$A435,IF('BHH Data'!$E$2:$E$883=D435,'BHH Data'!$H$2:$H$883)),$E435)</f>
        <v>-100.36</v>
      </c>
    </row>
    <row r="436" spans="1:7" x14ac:dyDescent="0.25">
      <c r="A436" s="4" t="s">
        <v>17</v>
      </c>
      <c r="B436" s="4" t="s">
        <v>18</v>
      </c>
      <c r="C436" s="4" t="s">
        <v>2</v>
      </c>
      <c r="D436" s="4">
        <v>2</v>
      </c>
      <c r="E436" s="5">
        <v>0.7</v>
      </c>
      <c r="F436" s="5">
        <f t="array" ref="F436">PERCENTILE(IF('BHH Data'!$A$2:$A$883=$A436,IF('BHH Data'!$E$2:$E$883=D436,'BHH Data'!$G$2:$G$883)),$E436)</f>
        <v>13.4</v>
      </c>
      <c r="G436" s="5">
        <f t="array" ref="G436">PERCENTILE(IF('BHH Data'!$A$2:$A$883=$A436,IF('BHH Data'!$E$2:$E$883=D436,'BHH Data'!$H$2:$H$883)),$E436)</f>
        <v>-100.28</v>
      </c>
    </row>
    <row r="437" spans="1:7" x14ac:dyDescent="0.25">
      <c r="A437" s="4" t="s">
        <v>17</v>
      </c>
      <c r="B437" s="4" t="s">
        <v>18</v>
      </c>
      <c r="C437" s="4" t="s">
        <v>2</v>
      </c>
      <c r="D437" s="4">
        <v>2</v>
      </c>
      <c r="E437" s="5">
        <v>0.75</v>
      </c>
      <c r="F437" s="5">
        <f t="array" ref="F437">PERCENTILE(IF('BHH Data'!$A$2:$A$883=$A437,IF('BHH Data'!$E$2:$E$883=D437,'BHH Data'!$G$2:$G$883)),$E437)</f>
        <v>13.8</v>
      </c>
      <c r="G437" s="5">
        <f t="array" ref="G437">PERCENTILE(IF('BHH Data'!$A$2:$A$883=$A437,IF('BHH Data'!$E$2:$E$883=D437,'BHH Data'!$H$2:$H$883)),$E437)</f>
        <v>-100.2</v>
      </c>
    </row>
    <row r="438" spans="1:7" x14ac:dyDescent="0.25">
      <c r="A438" s="4" t="s">
        <v>17</v>
      </c>
      <c r="B438" s="4" t="s">
        <v>18</v>
      </c>
      <c r="C438" s="4" t="s">
        <v>2</v>
      </c>
      <c r="D438" s="4">
        <v>2</v>
      </c>
      <c r="E438" s="5">
        <v>0.8</v>
      </c>
      <c r="F438" s="5">
        <f t="array" ref="F438">PERCENTILE(IF('BHH Data'!$A$2:$A$883=$A438,IF('BHH Data'!$E$2:$E$883=D438,'BHH Data'!$G$2:$G$883)),$E438)</f>
        <v>13.96</v>
      </c>
      <c r="G438" s="5">
        <f t="array" ref="G438">PERCENTILE(IF('BHH Data'!$A$2:$A$883=$A438,IF('BHH Data'!$E$2:$E$883=D438,'BHH Data'!$H$2:$H$883)),$E438)</f>
        <v>-99.64</v>
      </c>
    </row>
    <row r="439" spans="1:7" x14ac:dyDescent="0.25">
      <c r="A439" s="4" t="s">
        <v>17</v>
      </c>
      <c r="B439" s="4" t="s">
        <v>18</v>
      </c>
      <c r="C439" s="4" t="s">
        <v>2</v>
      </c>
      <c r="D439" s="4">
        <v>2</v>
      </c>
      <c r="E439" s="5">
        <v>0.85</v>
      </c>
      <c r="F439" s="5">
        <f t="array" ref="F439">PERCENTILE(IF('BHH Data'!$A$2:$A$883=$A439,IF('BHH Data'!$E$2:$E$883=D439,'BHH Data'!$G$2:$G$883)),$E439)</f>
        <v>14.12</v>
      </c>
      <c r="G439" s="5">
        <f t="array" ref="G439">PERCENTILE(IF('BHH Data'!$A$2:$A$883=$A439,IF('BHH Data'!$E$2:$E$883=D439,'BHH Data'!$H$2:$H$883)),$E439)</f>
        <v>-99.08</v>
      </c>
    </row>
    <row r="440" spans="1:7" x14ac:dyDescent="0.25">
      <c r="A440" s="4" t="s">
        <v>17</v>
      </c>
      <c r="B440" s="4" t="s">
        <v>18</v>
      </c>
      <c r="C440" s="4" t="s">
        <v>2</v>
      </c>
      <c r="D440" s="4">
        <v>2</v>
      </c>
      <c r="E440" s="5">
        <v>0.9</v>
      </c>
      <c r="F440" s="5">
        <f t="array" ref="F440">PERCENTILE(IF('BHH Data'!$A$2:$A$883=$A440,IF('BHH Data'!$E$2:$E$883=D440,'BHH Data'!$G$2:$G$883)),$E440)</f>
        <v>14.499999999999998</v>
      </c>
      <c r="G440" s="5">
        <f t="array" ref="G440">PERCENTILE(IF('BHH Data'!$A$2:$A$883=$A440,IF('BHH Data'!$E$2:$E$883=D440,'BHH Data'!$H$2:$H$883)),$E440)</f>
        <v>-98.24</v>
      </c>
    </row>
    <row r="441" spans="1:7" x14ac:dyDescent="0.25">
      <c r="A441" s="4" t="s">
        <v>17</v>
      </c>
      <c r="B441" s="4" t="s">
        <v>18</v>
      </c>
      <c r="C441" s="4" t="s">
        <v>2</v>
      </c>
      <c r="D441" s="4">
        <v>2</v>
      </c>
      <c r="E441" s="5">
        <v>0.95</v>
      </c>
      <c r="F441" s="5">
        <f t="array" ref="F441">PERCENTILE(IF('BHH Data'!$A$2:$A$883=$A441,IF('BHH Data'!$E$2:$E$883=D441,'BHH Data'!$G$2:$G$883)),$E441)</f>
        <v>15.099999999999998</v>
      </c>
      <c r="G441" s="5">
        <f t="array" ref="G441">PERCENTILE(IF('BHH Data'!$A$2:$A$883=$A441,IF('BHH Data'!$E$2:$E$883=D441,'BHH Data'!$H$2:$H$883)),$E441)</f>
        <v>-97.12</v>
      </c>
    </row>
    <row r="442" spans="1:7" x14ac:dyDescent="0.25">
      <c r="A442" s="4" t="s">
        <v>17</v>
      </c>
      <c r="B442" s="4" t="s">
        <v>18</v>
      </c>
      <c r="C442" s="4" t="s">
        <v>2</v>
      </c>
      <c r="D442" s="4">
        <v>2</v>
      </c>
      <c r="E442" s="5">
        <v>1</v>
      </c>
      <c r="F442" s="5">
        <f t="array" ref="F442">PERCENTILE(IF('BHH Data'!$A$2:$A$883=$A442,IF('BHH Data'!$E$2:$E$883=D442,'BHH Data'!$G$2:$G$883)),$E442)</f>
        <v>15.7</v>
      </c>
      <c r="G442" s="5">
        <f t="array" ref="G442">PERCENTILE(IF('BHH Data'!$A$2:$A$883=$A442,IF('BHH Data'!$E$2:$E$883=D442,'BHH Data'!$H$2:$H$883)),$E442)</f>
        <v>-96</v>
      </c>
    </row>
    <row r="443" spans="1:7" x14ac:dyDescent="0.25">
      <c r="A443" s="4" t="s">
        <v>17</v>
      </c>
      <c r="B443" s="4" t="s">
        <v>18</v>
      </c>
      <c r="C443" s="4" t="s">
        <v>2</v>
      </c>
      <c r="D443" s="4">
        <v>5</v>
      </c>
      <c r="E443" s="5">
        <v>0</v>
      </c>
      <c r="F443" s="5">
        <f t="array" ref="F443">PERCENTILE(IF('BHH Data'!$A$2:$A$883=$A443,IF('BHH Data'!$E$2:$E$883=D443,'BHH Data'!$G$2:$G$883)),$E443)</f>
        <v>6.6</v>
      </c>
      <c r="G443" s="5">
        <f t="array" ref="G443">PERCENTILE(IF('BHH Data'!$A$2:$A$883=$A443,IF('BHH Data'!$E$2:$E$883=D443,'BHH Data'!$H$2:$H$883)),$E443)</f>
        <v>-100</v>
      </c>
    </row>
    <row r="444" spans="1:7" x14ac:dyDescent="0.25">
      <c r="A444" s="4" t="s">
        <v>17</v>
      </c>
      <c r="B444" s="4" t="s">
        <v>18</v>
      </c>
      <c r="C444" s="4" t="s">
        <v>2</v>
      </c>
      <c r="D444" s="4">
        <v>5</v>
      </c>
      <c r="E444" s="5">
        <v>0.05</v>
      </c>
      <c r="F444" s="5">
        <f t="array" ref="F444">PERCENTILE(IF('BHH Data'!$A$2:$A$883=$A444,IF('BHH Data'!$E$2:$E$883=D444,'BHH Data'!$G$2:$G$883)),$E444)</f>
        <v>7.0949999999999998</v>
      </c>
      <c r="G444" s="5">
        <f t="array" ref="G444">PERCENTILE(IF('BHH Data'!$A$2:$A$883=$A444,IF('BHH Data'!$E$2:$E$883=D444,'BHH Data'!$H$2:$H$883)),$E444)</f>
        <v>-100</v>
      </c>
    </row>
    <row r="445" spans="1:7" x14ac:dyDescent="0.25">
      <c r="A445" s="4" t="s">
        <v>17</v>
      </c>
      <c r="B445" s="4" t="s">
        <v>18</v>
      </c>
      <c r="C445" s="4" t="s">
        <v>2</v>
      </c>
      <c r="D445" s="4">
        <v>5</v>
      </c>
      <c r="E445" s="5">
        <v>0.1</v>
      </c>
      <c r="F445" s="5">
        <f t="array" ref="F445">PERCENTILE(IF('BHH Data'!$A$2:$A$883=$A445,IF('BHH Data'!$E$2:$E$883=D445,'BHH Data'!$G$2:$G$883)),$E445)</f>
        <v>7.59</v>
      </c>
      <c r="G445" s="5">
        <f t="array" ref="G445">PERCENTILE(IF('BHH Data'!$A$2:$A$883=$A445,IF('BHH Data'!$E$2:$E$883=D445,'BHH Data'!$H$2:$H$883)),$E445)</f>
        <v>-100</v>
      </c>
    </row>
    <row r="446" spans="1:7" x14ac:dyDescent="0.25">
      <c r="A446" s="4" t="s">
        <v>17</v>
      </c>
      <c r="B446" s="4" t="s">
        <v>18</v>
      </c>
      <c r="C446" s="4" t="s">
        <v>2</v>
      </c>
      <c r="D446" s="4">
        <v>5</v>
      </c>
      <c r="E446" s="5">
        <v>0.15</v>
      </c>
      <c r="F446" s="5">
        <f t="array" ref="F446">PERCENTILE(IF('BHH Data'!$A$2:$A$883=$A446,IF('BHH Data'!$E$2:$E$883=D446,'BHH Data'!$G$2:$G$883)),$E446)</f>
        <v>7.91</v>
      </c>
      <c r="G446" s="5">
        <f t="array" ref="G446">PERCENTILE(IF('BHH Data'!$A$2:$A$883=$A446,IF('BHH Data'!$E$2:$E$883=D446,'BHH Data'!$H$2:$H$883)),$E446)</f>
        <v>-99.929999999999993</v>
      </c>
    </row>
    <row r="447" spans="1:7" x14ac:dyDescent="0.25">
      <c r="A447" s="4" t="s">
        <v>17</v>
      </c>
      <c r="B447" s="4" t="s">
        <v>18</v>
      </c>
      <c r="C447" s="4" t="s">
        <v>2</v>
      </c>
      <c r="D447" s="4">
        <v>5</v>
      </c>
      <c r="E447" s="5">
        <v>0.2</v>
      </c>
      <c r="F447" s="5">
        <f t="array" ref="F447">PERCENTILE(IF('BHH Data'!$A$2:$A$883=$A447,IF('BHH Data'!$E$2:$E$883=D447,'BHH Data'!$G$2:$G$883)),$E447)</f>
        <v>8.18</v>
      </c>
      <c r="G447" s="5">
        <f t="array" ref="G447">PERCENTILE(IF('BHH Data'!$A$2:$A$883=$A447,IF('BHH Data'!$E$2:$E$883=D447,'BHH Data'!$H$2:$H$883)),$E447)</f>
        <v>-99.84</v>
      </c>
    </row>
    <row r="448" spans="1:7" x14ac:dyDescent="0.25">
      <c r="A448" s="4" t="s">
        <v>17</v>
      </c>
      <c r="B448" s="4" t="s">
        <v>18</v>
      </c>
      <c r="C448" s="4" t="s">
        <v>2</v>
      </c>
      <c r="D448" s="4">
        <v>5</v>
      </c>
      <c r="E448" s="5">
        <v>0.25</v>
      </c>
      <c r="F448" s="5">
        <f t="array" ref="F448">PERCENTILE(IF('BHH Data'!$A$2:$A$883=$A448,IF('BHH Data'!$E$2:$E$883=D448,'BHH Data'!$G$2:$G$883)),$E448)</f>
        <v>8.4500000000000011</v>
      </c>
      <c r="G448" s="5">
        <f t="array" ref="G448">PERCENTILE(IF('BHH Data'!$A$2:$A$883=$A448,IF('BHH Data'!$E$2:$E$883=D448,'BHH Data'!$H$2:$H$883)),$E448)</f>
        <v>-99.724999999999994</v>
      </c>
    </row>
    <row r="449" spans="1:7" x14ac:dyDescent="0.25">
      <c r="A449" s="4" t="s">
        <v>17</v>
      </c>
      <c r="B449" s="4" t="s">
        <v>18</v>
      </c>
      <c r="C449" s="4" t="s">
        <v>2</v>
      </c>
      <c r="D449" s="4">
        <v>5</v>
      </c>
      <c r="E449" s="5">
        <v>0.3</v>
      </c>
      <c r="F449" s="5">
        <f t="array" ref="F449">PERCENTILE(IF('BHH Data'!$A$2:$A$883=$A449,IF('BHH Data'!$E$2:$E$883=D449,'BHH Data'!$G$2:$G$883)),$E449)</f>
        <v>8.7200000000000006</v>
      </c>
      <c r="G449" s="5">
        <f t="array" ref="G449">PERCENTILE(IF('BHH Data'!$A$2:$A$883=$A449,IF('BHH Data'!$E$2:$E$883=D449,'BHH Data'!$H$2:$H$883)),$E449)</f>
        <v>-99.59</v>
      </c>
    </row>
    <row r="450" spans="1:7" x14ac:dyDescent="0.25">
      <c r="A450" s="4" t="s">
        <v>17</v>
      </c>
      <c r="B450" s="4" t="s">
        <v>18</v>
      </c>
      <c r="C450" s="4" t="s">
        <v>2</v>
      </c>
      <c r="D450" s="4">
        <v>5</v>
      </c>
      <c r="E450" s="5">
        <v>0.35</v>
      </c>
      <c r="F450" s="5">
        <f t="array" ref="F450">PERCENTILE(IF('BHH Data'!$A$2:$A$883=$A450,IF('BHH Data'!$E$2:$E$883=D450,'BHH Data'!$G$2:$G$883)),$E450)</f>
        <v>8.9750000000000014</v>
      </c>
      <c r="G450" s="5">
        <f t="array" ref="G450">PERCENTILE(IF('BHH Data'!$A$2:$A$883=$A450,IF('BHH Data'!$E$2:$E$883=D450,'BHH Data'!$H$2:$H$883)),$E450)</f>
        <v>-99.394999999999996</v>
      </c>
    </row>
    <row r="451" spans="1:7" x14ac:dyDescent="0.25">
      <c r="A451" s="4" t="s">
        <v>17</v>
      </c>
      <c r="B451" s="4" t="s">
        <v>18</v>
      </c>
      <c r="C451" s="4" t="s">
        <v>2</v>
      </c>
      <c r="D451" s="4">
        <v>5</v>
      </c>
      <c r="E451" s="5">
        <v>0.4</v>
      </c>
      <c r="F451" s="5">
        <f t="array" ref="F451">PERCENTILE(IF('BHH Data'!$A$2:$A$883=$A451,IF('BHH Data'!$E$2:$E$883=D451,'BHH Data'!$G$2:$G$883)),$E451)</f>
        <v>9.1999999999999993</v>
      </c>
      <c r="G451" s="5">
        <f t="array" ref="G451">PERCENTILE(IF('BHH Data'!$A$2:$A$883=$A451,IF('BHH Data'!$E$2:$E$883=D451,'BHH Data'!$H$2:$H$883)),$E451)</f>
        <v>-99.08</v>
      </c>
    </row>
    <row r="452" spans="1:7" x14ac:dyDescent="0.25">
      <c r="A452" s="4" t="s">
        <v>17</v>
      </c>
      <c r="B452" s="4" t="s">
        <v>18</v>
      </c>
      <c r="C452" s="4" t="s">
        <v>2</v>
      </c>
      <c r="D452" s="4">
        <v>5</v>
      </c>
      <c r="E452" s="5">
        <v>0.45</v>
      </c>
      <c r="F452" s="5">
        <f t="array" ref="F452">PERCENTILE(IF('BHH Data'!$A$2:$A$883=$A452,IF('BHH Data'!$E$2:$E$883=D452,'BHH Data'!$G$2:$G$883)),$E452)</f>
        <v>9.42</v>
      </c>
      <c r="G452" s="5">
        <f t="array" ref="G452">PERCENTILE(IF('BHH Data'!$A$2:$A$883=$A452,IF('BHH Data'!$E$2:$E$883=D452,'BHH Data'!$H$2:$H$883)),$E452)</f>
        <v>-98.745000000000005</v>
      </c>
    </row>
    <row r="453" spans="1:7" x14ac:dyDescent="0.25">
      <c r="A453" s="4" t="s">
        <v>17</v>
      </c>
      <c r="B453" s="4" t="s">
        <v>18</v>
      </c>
      <c r="C453" s="4" t="s">
        <v>2</v>
      </c>
      <c r="D453" s="4">
        <v>5</v>
      </c>
      <c r="E453" s="5">
        <v>0.5</v>
      </c>
      <c r="F453" s="5">
        <f t="array" ref="F453">PERCENTILE(IF('BHH Data'!$A$2:$A$883=$A453,IF('BHH Data'!$E$2:$E$883=D453,'BHH Data'!$G$2:$G$883)),$E453)</f>
        <v>9.6000000000000014</v>
      </c>
      <c r="G453" s="5">
        <f t="array" ref="G453">PERCENTILE(IF('BHH Data'!$A$2:$A$883=$A453,IF('BHH Data'!$E$2:$E$883=D453,'BHH Data'!$H$2:$H$883)),$E453)</f>
        <v>-98.25</v>
      </c>
    </row>
    <row r="454" spans="1:7" x14ac:dyDescent="0.25">
      <c r="A454" s="4" t="s">
        <v>17</v>
      </c>
      <c r="B454" s="4" t="s">
        <v>18</v>
      </c>
      <c r="C454" s="4" t="s">
        <v>2</v>
      </c>
      <c r="D454" s="4">
        <v>5</v>
      </c>
      <c r="E454" s="5">
        <v>0.55000000000000004</v>
      </c>
      <c r="F454" s="5">
        <f t="array" ref="F454">PERCENTILE(IF('BHH Data'!$A$2:$A$883=$A454,IF('BHH Data'!$E$2:$E$883=D454,'BHH Data'!$G$2:$G$883)),$E454)</f>
        <v>9.7800000000000011</v>
      </c>
      <c r="G454" s="5">
        <f t="array" ref="G454">PERCENTILE(IF('BHH Data'!$A$2:$A$883=$A454,IF('BHH Data'!$E$2:$E$883=D454,'BHH Data'!$H$2:$H$883)),$E454)</f>
        <v>-97.754999999999995</v>
      </c>
    </row>
    <row r="455" spans="1:7" x14ac:dyDescent="0.25">
      <c r="A455" s="4" t="s">
        <v>17</v>
      </c>
      <c r="B455" s="4" t="s">
        <v>18</v>
      </c>
      <c r="C455" s="4" t="s">
        <v>2</v>
      </c>
      <c r="D455" s="4">
        <v>5</v>
      </c>
      <c r="E455" s="5">
        <v>0.6</v>
      </c>
      <c r="F455" s="5">
        <f t="array" ref="F455">PERCENTILE(IF('BHH Data'!$A$2:$A$883=$A455,IF('BHH Data'!$E$2:$E$883=D455,'BHH Data'!$G$2:$G$883)),$E455)</f>
        <v>10.08</v>
      </c>
      <c r="G455" s="5">
        <f t="array" ref="G455">PERCENTILE(IF('BHH Data'!$A$2:$A$883=$A455,IF('BHH Data'!$E$2:$E$883=D455,'BHH Data'!$H$2:$H$883)),$E455)</f>
        <v>-97.34</v>
      </c>
    </row>
    <row r="456" spans="1:7" x14ac:dyDescent="0.25">
      <c r="A456" s="4" t="s">
        <v>17</v>
      </c>
      <c r="B456" s="4" t="s">
        <v>18</v>
      </c>
      <c r="C456" s="4" t="s">
        <v>2</v>
      </c>
      <c r="D456" s="4">
        <v>5</v>
      </c>
      <c r="E456" s="5">
        <v>0.65</v>
      </c>
      <c r="F456" s="5">
        <f t="array" ref="F456">PERCENTILE(IF('BHH Data'!$A$2:$A$883=$A456,IF('BHH Data'!$E$2:$E$883=D456,'BHH Data'!$G$2:$G$883)),$E456)</f>
        <v>10.395</v>
      </c>
      <c r="G456" s="5">
        <f t="array" ref="G456">PERCENTILE(IF('BHH Data'!$A$2:$A$883=$A456,IF('BHH Data'!$E$2:$E$883=D456,'BHH Data'!$H$2:$H$883)),$E456)</f>
        <v>-96.935000000000002</v>
      </c>
    </row>
    <row r="457" spans="1:7" x14ac:dyDescent="0.25">
      <c r="A457" s="4" t="s">
        <v>17</v>
      </c>
      <c r="B457" s="4" t="s">
        <v>18</v>
      </c>
      <c r="C457" s="4" t="s">
        <v>2</v>
      </c>
      <c r="D457" s="4">
        <v>5</v>
      </c>
      <c r="E457" s="5">
        <v>0.7</v>
      </c>
      <c r="F457" s="5">
        <f t="array" ref="F457">PERCENTILE(IF('BHH Data'!$A$2:$A$883=$A457,IF('BHH Data'!$E$2:$E$883=D457,'BHH Data'!$G$2:$G$883)),$E457)</f>
        <v>10.53</v>
      </c>
      <c r="G457" s="5">
        <f t="array" ref="G457">PERCENTILE(IF('BHH Data'!$A$2:$A$883=$A457,IF('BHH Data'!$E$2:$E$883=D457,'BHH Data'!$H$2:$H$883)),$E457)</f>
        <v>-96.26</v>
      </c>
    </row>
    <row r="458" spans="1:7" x14ac:dyDescent="0.25">
      <c r="A458" s="4" t="s">
        <v>17</v>
      </c>
      <c r="B458" s="4" t="s">
        <v>18</v>
      </c>
      <c r="C458" s="4" t="s">
        <v>2</v>
      </c>
      <c r="D458" s="4">
        <v>5</v>
      </c>
      <c r="E458" s="5">
        <v>0.75</v>
      </c>
      <c r="F458" s="5">
        <f t="array" ref="F458">PERCENTILE(IF('BHH Data'!$A$2:$A$883=$A458,IF('BHH Data'!$E$2:$E$883=D458,'BHH Data'!$G$2:$G$883)),$E458)</f>
        <v>10.574999999999999</v>
      </c>
      <c r="G458" s="5">
        <f t="array" ref="G458">PERCENTILE(IF('BHH Data'!$A$2:$A$883=$A458,IF('BHH Data'!$E$2:$E$883=D458,'BHH Data'!$H$2:$H$883)),$E458)</f>
        <v>-95.45</v>
      </c>
    </row>
    <row r="459" spans="1:7" x14ac:dyDescent="0.25">
      <c r="A459" s="4" t="s">
        <v>17</v>
      </c>
      <c r="B459" s="4" t="s">
        <v>18</v>
      </c>
      <c r="C459" s="4" t="s">
        <v>2</v>
      </c>
      <c r="D459" s="4">
        <v>5</v>
      </c>
      <c r="E459" s="5">
        <v>0.8</v>
      </c>
      <c r="F459" s="5">
        <f t="array" ref="F459">PERCENTILE(IF('BHH Data'!$A$2:$A$883=$A459,IF('BHH Data'!$E$2:$E$883=D459,'BHH Data'!$G$2:$G$883)),$E459)</f>
        <v>10.799999999999999</v>
      </c>
      <c r="G459" s="5">
        <f t="array" ref="G459">PERCENTILE(IF('BHH Data'!$A$2:$A$883=$A459,IF('BHH Data'!$E$2:$E$883=D459,'BHH Data'!$H$2:$H$883)),$E459)</f>
        <v>-94.82</v>
      </c>
    </row>
    <row r="460" spans="1:7" x14ac:dyDescent="0.25">
      <c r="A460" s="4" t="s">
        <v>17</v>
      </c>
      <c r="B460" s="4" t="s">
        <v>18</v>
      </c>
      <c r="C460" s="4" t="s">
        <v>2</v>
      </c>
      <c r="D460" s="4">
        <v>5</v>
      </c>
      <c r="E460" s="5">
        <v>0.85</v>
      </c>
      <c r="F460" s="5">
        <f t="array" ref="F460">PERCENTILE(IF('BHH Data'!$A$2:$A$883=$A460,IF('BHH Data'!$E$2:$E$883=D460,'BHH Data'!$G$2:$G$883)),$E460)</f>
        <v>11.249999999999998</v>
      </c>
      <c r="G460" s="5">
        <f t="array" ref="G460">PERCENTILE(IF('BHH Data'!$A$2:$A$883=$A460,IF('BHH Data'!$E$2:$E$883=D460,'BHH Data'!$H$2:$H$883)),$E460)</f>
        <v>-94.414999999999992</v>
      </c>
    </row>
    <row r="461" spans="1:7" x14ac:dyDescent="0.25">
      <c r="A461" s="4" t="s">
        <v>17</v>
      </c>
      <c r="B461" s="4" t="s">
        <v>18</v>
      </c>
      <c r="C461" s="4" t="s">
        <v>2</v>
      </c>
      <c r="D461" s="4">
        <v>5</v>
      </c>
      <c r="E461" s="5">
        <v>0.9</v>
      </c>
      <c r="F461" s="5">
        <f t="array" ref="F461">PERCENTILE(IF('BHH Data'!$A$2:$A$883=$A461,IF('BHH Data'!$E$2:$E$883=D461,'BHH Data'!$G$2:$G$883)),$E461)</f>
        <v>11.6</v>
      </c>
      <c r="G461" s="5">
        <f t="array" ref="G461">PERCENTILE(IF('BHH Data'!$A$2:$A$883=$A461,IF('BHH Data'!$E$2:$E$883=D461,'BHH Data'!$H$2:$H$883)),$E461)</f>
        <v>-94.089999999999989</v>
      </c>
    </row>
    <row r="462" spans="1:7" x14ac:dyDescent="0.25">
      <c r="A462" s="4" t="s">
        <v>17</v>
      </c>
      <c r="B462" s="4" t="s">
        <v>18</v>
      </c>
      <c r="C462" s="4" t="s">
        <v>2</v>
      </c>
      <c r="D462" s="4">
        <v>5</v>
      </c>
      <c r="E462" s="5">
        <v>0.95</v>
      </c>
      <c r="F462" s="5">
        <f t="array" ref="F462">PERCENTILE(IF('BHH Data'!$A$2:$A$883=$A462,IF('BHH Data'!$E$2:$E$883=D462,'BHH Data'!$G$2:$G$883)),$E462)</f>
        <v>11.6</v>
      </c>
      <c r="G462" s="5">
        <f t="array" ref="G462">PERCENTILE(IF('BHH Data'!$A$2:$A$883=$A462,IF('BHH Data'!$E$2:$E$883=D462,'BHH Data'!$H$2:$H$883)),$E462)</f>
        <v>-94.045000000000002</v>
      </c>
    </row>
    <row r="463" spans="1:7" x14ac:dyDescent="0.25">
      <c r="A463" s="4" t="s">
        <v>17</v>
      </c>
      <c r="B463" s="4" t="s">
        <v>18</v>
      </c>
      <c r="C463" s="4" t="s">
        <v>2</v>
      </c>
      <c r="D463" s="4">
        <v>5</v>
      </c>
      <c r="E463" s="5">
        <v>1</v>
      </c>
      <c r="F463" s="5">
        <f t="array" ref="F463">PERCENTILE(IF('BHH Data'!$A$2:$A$883=$A463,IF('BHH Data'!$E$2:$E$883=D463,'BHH Data'!$G$2:$G$883)),$E463)</f>
        <v>11.6</v>
      </c>
      <c r="G463" s="5">
        <f t="array" ref="G463">PERCENTILE(IF('BHH Data'!$A$2:$A$883=$A463,IF('BHH Data'!$E$2:$E$883=D463,'BHH Data'!$H$2:$H$883)),$E463)</f>
        <v>-94</v>
      </c>
    </row>
    <row r="464" spans="1:7" x14ac:dyDescent="0.25">
      <c r="A464" s="4" t="s">
        <v>248</v>
      </c>
      <c r="B464" s="4" t="s">
        <v>18</v>
      </c>
      <c r="C464" s="4" t="s">
        <v>2</v>
      </c>
      <c r="D464" s="4">
        <v>1</v>
      </c>
      <c r="E464" s="5">
        <v>0</v>
      </c>
      <c r="F464" s="5">
        <f t="array" ref="F464">PERCENTILE(IF('BHH Data'!$A$2:$A$883=$A464,IF('BHH Data'!$E$2:$E$883=D464,'BHH Data'!$G$2:$G$883)),$E464)</f>
        <v>14.185013746129819</v>
      </c>
      <c r="G464" s="5">
        <f t="array" ref="G464">PERCENTILE(IF('BHH Data'!$A$2:$A$883=$A464,IF('BHH Data'!$E$2:$E$883=D464,'BHH Data'!$H$2:$H$883)),$E464)</f>
        <v>-106.20327659591049</v>
      </c>
    </row>
    <row r="465" spans="1:7" x14ac:dyDescent="0.25">
      <c r="A465" s="4" t="s">
        <v>248</v>
      </c>
      <c r="B465" s="4" t="s">
        <v>18</v>
      </c>
      <c r="C465" s="4" t="s">
        <v>2</v>
      </c>
      <c r="D465" s="4">
        <v>1</v>
      </c>
      <c r="E465" s="5">
        <v>0.05</v>
      </c>
      <c r="F465" s="5">
        <f t="array" ref="F465">PERCENTILE(IF('BHH Data'!$A$2:$A$883=$A465,IF('BHH Data'!$E$2:$E$883=D465,'BHH Data'!$G$2:$G$883)),$E465)</f>
        <v>14.281574425040368</v>
      </c>
      <c r="G465" s="5">
        <f t="array" ref="G465">PERCENTILE(IF('BHH Data'!$A$2:$A$883=$A465,IF('BHH Data'!$E$2:$E$883=D465,'BHH Data'!$H$2:$H$883)),$E465)</f>
        <v>-105.61413565440444</v>
      </c>
    </row>
    <row r="466" spans="1:7" x14ac:dyDescent="0.25">
      <c r="A466" s="4" t="s">
        <v>248</v>
      </c>
      <c r="B466" s="4" t="s">
        <v>18</v>
      </c>
      <c r="C466" s="4" t="s">
        <v>2</v>
      </c>
      <c r="D466" s="4">
        <v>1</v>
      </c>
      <c r="E466" s="5">
        <v>0.1</v>
      </c>
      <c r="F466" s="5">
        <f t="array" ref="F466">PERCENTILE(IF('BHH Data'!$A$2:$A$883=$A466,IF('BHH Data'!$E$2:$E$883=D466,'BHH Data'!$G$2:$G$883)),$E466)</f>
        <v>14.378135103950916</v>
      </c>
      <c r="G466" s="5">
        <f t="array" ref="G466">PERCENTILE(IF('BHH Data'!$A$2:$A$883=$A466,IF('BHH Data'!$E$2:$E$883=D466,'BHH Data'!$H$2:$H$883)),$E466)</f>
        <v>-105.02499471289838</v>
      </c>
    </row>
    <row r="467" spans="1:7" x14ac:dyDescent="0.25">
      <c r="A467" s="4" t="s">
        <v>248</v>
      </c>
      <c r="B467" s="4" t="s">
        <v>18</v>
      </c>
      <c r="C467" s="4" t="s">
        <v>2</v>
      </c>
      <c r="D467" s="4">
        <v>1</v>
      </c>
      <c r="E467" s="5">
        <v>0.15</v>
      </c>
      <c r="F467" s="5">
        <f t="array" ref="F467">PERCENTILE(IF('BHH Data'!$A$2:$A$883=$A467,IF('BHH Data'!$E$2:$E$883=D467,'BHH Data'!$G$2:$G$883)),$E467)</f>
        <v>14.474695782861463</v>
      </c>
      <c r="G467" s="5">
        <f t="array" ref="G467">PERCENTILE(IF('BHH Data'!$A$2:$A$883=$A467,IF('BHH Data'!$E$2:$E$883=D467,'BHH Data'!$H$2:$H$883)),$E467)</f>
        <v>-104.43585377139233</v>
      </c>
    </row>
    <row r="468" spans="1:7" x14ac:dyDescent="0.25">
      <c r="A468" s="4" t="s">
        <v>248</v>
      </c>
      <c r="B468" s="4" t="s">
        <v>18</v>
      </c>
      <c r="C468" s="4" t="s">
        <v>2</v>
      </c>
      <c r="D468" s="4">
        <v>1</v>
      </c>
      <c r="E468" s="5">
        <v>0.2</v>
      </c>
      <c r="F468" s="5">
        <f t="array" ref="F468">PERCENTILE(IF('BHH Data'!$A$2:$A$883=$A468,IF('BHH Data'!$E$2:$E$883=D468,'BHH Data'!$G$2:$G$883)),$E468)</f>
        <v>14.571256461772013</v>
      </c>
      <c r="G468" s="5">
        <f t="array" ref="G468">PERCENTILE(IF('BHH Data'!$A$2:$A$883=$A468,IF('BHH Data'!$E$2:$E$883=D468,'BHH Data'!$H$2:$H$883)),$E468)</f>
        <v>-103.84671282988627</v>
      </c>
    </row>
    <row r="469" spans="1:7" x14ac:dyDescent="0.25">
      <c r="A469" s="4" t="s">
        <v>248</v>
      </c>
      <c r="B469" s="4" t="s">
        <v>18</v>
      </c>
      <c r="C469" s="4" t="s">
        <v>2</v>
      </c>
      <c r="D469" s="4">
        <v>1</v>
      </c>
      <c r="E469" s="5">
        <v>0.25</v>
      </c>
      <c r="F469" s="5">
        <f t="array" ref="F469">PERCENTILE(IF('BHH Data'!$A$2:$A$883=$A469,IF('BHH Data'!$E$2:$E$883=D469,'BHH Data'!$G$2:$G$883)),$E469)</f>
        <v>14.700163624634826</v>
      </c>
      <c r="G469" s="5">
        <f t="array" ref="G469">PERCENTILE(IF('BHH Data'!$A$2:$A$883=$A469,IF('BHH Data'!$E$2:$E$883=D469,'BHH Data'!$H$2:$H$883)),$E469)</f>
        <v>-103.79841761082852</v>
      </c>
    </row>
    <row r="470" spans="1:7" x14ac:dyDescent="0.25">
      <c r="A470" s="4" t="s">
        <v>248</v>
      </c>
      <c r="B470" s="4" t="s">
        <v>18</v>
      </c>
      <c r="C470" s="4" t="s">
        <v>2</v>
      </c>
      <c r="D470" s="4">
        <v>1</v>
      </c>
      <c r="E470" s="5">
        <v>0.3</v>
      </c>
      <c r="F470" s="5">
        <f t="array" ref="F470">PERCENTILE(IF('BHH Data'!$A$2:$A$883=$A470,IF('BHH Data'!$E$2:$E$883=D470,'BHH Data'!$G$2:$G$883)),$E470)</f>
        <v>14.829070787497638</v>
      </c>
      <c r="G470" s="5">
        <f t="array" ref="G470">PERCENTILE(IF('BHH Data'!$A$2:$A$883=$A470,IF('BHH Data'!$E$2:$E$883=D470,'BHH Data'!$H$2:$H$883)),$E470)</f>
        <v>-103.75012239177077</v>
      </c>
    </row>
    <row r="471" spans="1:7" x14ac:dyDescent="0.25">
      <c r="A471" s="4" t="s">
        <v>248</v>
      </c>
      <c r="B471" s="4" t="s">
        <v>18</v>
      </c>
      <c r="C471" s="4" t="s">
        <v>2</v>
      </c>
      <c r="D471" s="4">
        <v>1</v>
      </c>
      <c r="E471" s="5">
        <v>0.35</v>
      </c>
      <c r="F471" s="5">
        <f t="array" ref="F471">PERCENTILE(IF('BHH Data'!$A$2:$A$883=$A471,IF('BHH Data'!$E$2:$E$883=D471,'BHH Data'!$G$2:$G$883)),$E471)</f>
        <v>14.957977950360451</v>
      </c>
      <c r="G471" s="5">
        <f t="array" ref="G471">PERCENTILE(IF('BHH Data'!$A$2:$A$883=$A471,IF('BHH Data'!$E$2:$E$883=D471,'BHH Data'!$H$2:$H$883)),$E471)</f>
        <v>-103.70182717271302</v>
      </c>
    </row>
    <row r="472" spans="1:7" x14ac:dyDescent="0.25">
      <c r="A472" s="4" t="s">
        <v>248</v>
      </c>
      <c r="B472" s="4" t="s">
        <v>18</v>
      </c>
      <c r="C472" s="4" t="s">
        <v>2</v>
      </c>
      <c r="D472" s="4">
        <v>1</v>
      </c>
      <c r="E472" s="5">
        <v>0.4</v>
      </c>
      <c r="F472" s="5">
        <f t="array" ref="F472">PERCENTILE(IF('BHH Data'!$A$2:$A$883=$A472,IF('BHH Data'!$E$2:$E$883=D472,'BHH Data'!$G$2:$G$883)),$E472)</f>
        <v>15.086885113223264</v>
      </c>
      <c r="G472" s="5">
        <f t="array" ref="G472">PERCENTILE(IF('BHH Data'!$A$2:$A$883=$A472,IF('BHH Data'!$E$2:$E$883=D472,'BHH Data'!$H$2:$H$883)),$E472)</f>
        <v>-103.65353195365527</v>
      </c>
    </row>
    <row r="473" spans="1:7" x14ac:dyDescent="0.25">
      <c r="A473" s="4" t="s">
        <v>248</v>
      </c>
      <c r="B473" s="4" t="s">
        <v>18</v>
      </c>
      <c r="C473" s="4" t="s">
        <v>2</v>
      </c>
      <c r="D473" s="4">
        <v>1</v>
      </c>
      <c r="E473" s="5">
        <v>0.45</v>
      </c>
      <c r="F473" s="5">
        <f t="array" ref="F473">PERCENTILE(IF('BHH Data'!$A$2:$A$883=$A473,IF('BHH Data'!$E$2:$E$883=D473,'BHH Data'!$G$2:$G$883)),$E473)</f>
        <v>15.268378530170345</v>
      </c>
      <c r="G473" s="5">
        <f t="array" ref="G473">PERCENTILE(IF('BHH Data'!$A$2:$A$883=$A473,IF('BHH Data'!$E$2:$E$883=D473,'BHH Data'!$H$2:$H$883)),$E473)</f>
        <v>-103.43845053601727</v>
      </c>
    </row>
    <row r="474" spans="1:7" x14ac:dyDescent="0.25">
      <c r="A474" s="4" t="s">
        <v>248</v>
      </c>
      <c r="B474" s="4" t="s">
        <v>18</v>
      </c>
      <c r="C474" s="4" t="s">
        <v>2</v>
      </c>
      <c r="D474" s="4">
        <v>1</v>
      </c>
      <c r="E474" s="5">
        <v>0.5</v>
      </c>
      <c r="F474" s="5">
        <f t="array" ref="F474">PERCENTILE(IF('BHH Data'!$A$2:$A$883=$A474,IF('BHH Data'!$E$2:$E$883=D474,'BHH Data'!$G$2:$G$883)),$E474)</f>
        <v>15.449871947117426</v>
      </c>
      <c r="G474" s="5">
        <f t="array" ref="G474">PERCENTILE(IF('BHH Data'!$A$2:$A$883=$A474,IF('BHH Data'!$E$2:$E$883=D474,'BHH Data'!$H$2:$H$883)),$E474)</f>
        <v>-103.22336911837925</v>
      </c>
    </row>
    <row r="475" spans="1:7" x14ac:dyDescent="0.25">
      <c r="A475" s="4" t="s">
        <v>248</v>
      </c>
      <c r="B475" s="4" t="s">
        <v>18</v>
      </c>
      <c r="C475" s="4" t="s">
        <v>2</v>
      </c>
      <c r="D475" s="4">
        <v>1</v>
      </c>
      <c r="E475" s="5">
        <v>0.55000000000000004</v>
      </c>
      <c r="F475" s="5">
        <f t="array" ref="F475">PERCENTILE(IF('BHH Data'!$A$2:$A$883=$A475,IF('BHH Data'!$E$2:$E$883=D475,'BHH Data'!$G$2:$G$883)),$E475)</f>
        <v>15.631365364064509</v>
      </c>
      <c r="G475" s="5">
        <f t="array" ref="G475">PERCENTILE(IF('BHH Data'!$A$2:$A$883=$A475,IF('BHH Data'!$E$2:$E$883=D475,'BHH Data'!$H$2:$H$883)),$E475)</f>
        <v>-103.00828770074125</v>
      </c>
    </row>
    <row r="476" spans="1:7" x14ac:dyDescent="0.25">
      <c r="A476" s="4" t="s">
        <v>248</v>
      </c>
      <c r="B476" s="4" t="s">
        <v>18</v>
      </c>
      <c r="C476" s="4" t="s">
        <v>2</v>
      </c>
      <c r="D476" s="4">
        <v>1</v>
      </c>
      <c r="E476" s="5">
        <v>0.6</v>
      </c>
      <c r="F476" s="5">
        <f t="array" ref="F476">PERCENTILE(IF('BHH Data'!$A$2:$A$883=$A476,IF('BHH Data'!$E$2:$E$883=D476,'BHH Data'!$G$2:$G$883)),$E476)</f>
        <v>15.81285878101159</v>
      </c>
      <c r="G476" s="5">
        <f t="array" ref="G476">PERCENTILE(IF('BHH Data'!$A$2:$A$883=$A476,IF('BHH Data'!$E$2:$E$883=D476,'BHH Data'!$H$2:$H$883)),$E476)</f>
        <v>-102.79320628310325</v>
      </c>
    </row>
    <row r="477" spans="1:7" x14ac:dyDescent="0.25">
      <c r="A477" s="4" t="s">
        <v>248</v>
      </c>
      <c r="B477" s="4" t="s">
        <v>18</v>
      </c>
      <c r="C477" s="4" t="s">
        <v>2</v>
      </c>
      <c r="D477" s="4">
        <v>1</v>
      </c>
      <c r="E477" s="5">
        <v>0.65</v>
      </c>
      <c r="F477" s="5">
        <f t="array" ref="F477">PERCENTILE(IF('BHH Data'!$A$2:$A$883=$A477,IF('BHH Data'!$E$2:$E$883=D477,'BHH Data'!$G$2:$G$883)),$E477)</f>
        <v>15.968860742895608</v>
      </c>
      <c r="G477" s="5">
        <f t="array" ref="G477">PERCENTILE(IF('BHH Data'!$A$2:$A$883=$A477,IF('BHH Data'!$E$2:$E$883=D477,'BHH Data'!$H$2:$H$883)),$E477)</f>
        <v>-102.46741301141461</v>
      </c>
    </row>
    <row r="478" spans="1:7" x14ac:dyDescent="0.25">
      <c r="A478" s="4" t="s">
        <v>248</v>
      </c>
      <c r="B478" s="4" t="s">
        <v>18</v>
      </c>
      <c r="C478" s="4" t="s">
        <v>2</v>
      </c>
      <c r="D478" s="4">
        <v>1</v>
      </c>
      <c r="E478" s="5">
        <v>0.7</v>
      </c>
      <c r="F478" s="5">
        <f t="array" ref="F478">PERCENTILE(IF('BHH Data'!$A$2:$A$883=$A478,IF('BHH Data'!$E$2:$E$883=D478,'BHH Data'!$G$2:$G$883)),$E478)</f>
        <v>16.124862704779627</v>
      </c>
      <c r="G478" s="5">
        <f t="array" ref="G478">PERCENTILE(IF('BHH Data'!$A$2:$A$883=$A478,IF('BHH Data'!$E$2:$E$883=D478,'BHH Data'!$H$2:$H$883)),$E478)</f>
        <v>-102.14161973972595</v>
      </c>
    </row>
    <row r="479" spans="1:7" x14ac:dyDescent="0.25">
      <c r="A479" s="4" t="s">
        <v>248</v>
      </c>
      <c r="B479" s="4" t="s">
        <v>18</v>
      </c>
      <c r="C479" s="4" t="s">
        <v>2</v>
      </c>
      <c r="D479" s="4">
        <v>1</v>
      </c>
      <c r="E479" s="5">
        <v>0.75</v>
      </c>
      <c r="F479" s="5">
        <f t="array" ref="F479">PERCENTILE(IF('BHH Data'!$A$2:$A$883=$A479,IF('BHH Data'!$E$2:$E$883=D479,'BHH Data'!$G$2:$G$883)),$E479)</f>
        <v>16.280864666663643</v>
      </c>
      <c r="G479" s="5">
        <f t="array" ref="G479">PERCENTILE(IF('BHH Data'!$A$2:$A$883=$A479,IF('BHH Data'!$E$2:$E$883=D479,'BHH Data'!$H$2:$H$883)),$E479)</f>
        <v>-101.8158264680373</v>
      </c>
    </row>
    <row r="480" spans="1:7" x14ac:dyDescent="0.25">
      <c r="A480" s="4" t="s">
        <v>248</v>
      </c>
      <c r="B480" s="4" t="s">
        <v>18</v>
      </c>
      <c r="C480" s="4" t="s">
        <v>2</v>
      </c>
      <c r="D480" s="4">
        <v>1</v>
      </c>
      <c r="E480" s="5">
        <v>0.8</v>
      </c>
      <c r="F480" s="5">
        <f t="array" ref="F480">PERCENTILE(IF('BHH Data'!$A$2:$A$883=$A480,IF('BHH Data'!$E$2:$E$883=D480,'BHH Data'!$G$2:$G$883)),$E480)</f>
        <v>16.436866628547662</v>
      </c>
      <c r="G480" s="5">
        <f t="array" ref="G480">PERCENTILE(IF('BHH Data'!$A$2:$A$883=$A480,IF('BHH Data'!$E$2:$E$883=D480,'BHH Data'!$H$2:$H$883)),$E480)</f>
        <v>-101.49003319634866</v>
      </c>
    </row>
    <row r="481" spans="1:7" x14ac:dyDescent="0.25">
      <c r="A481" s="4" t="s">
        <v>248</v>
      </c>
      <c r="B481" s="4" t="s">
        <v>18</v>
      </c>
      <c r="C481" s="4" t="s">
        <v>2</v>
      </c>
      <c r="D481" s="4">
        <v>1</v>
      </c>
      <c r="E481" s="5">
        <v>0.85</v>
      </c>
      <c r="F481" s="5">
        <f t="array" ref="F481">PERCENTILE(IF('BHH Data'!$A$2:$A$883=$A481,IF('BHH Data'!$E$2:$E$883=D481,'BHH Data'!$G$2:$G$883)),$E481)</f>
        <v>16.451239802194088</v>
      </c>
      <c r="G481" s="5">
        <f t="array" ref="G481">PERCENTILE(IF('BHH Data'!$A$2:$A$883=$A481,IF('BHH Data'!$E$2:$E$883=D481,'BHH Data'!$H$2:$H$883)),$E481)</f>
        <v>-101.36361501146794</v>
      </c>
    </row>
    <row r="482" spans="1:7" x14ac:dyDescent="0.25">
      <c r="A482" s="4" t="s">
        <v>248</v>
      </c>
      <c r="B482" s="4" t="s">
        <v>18</v>
      </c>
      <c r="C482" s="4" t="s">
        <v>2</v>
      </c>
      <c r="D482" s="4">
        <v>1</v>
      </c>
      <c r="E482" s="5">
        <v>0.9</v>
      </c>
      <c r="F482" s="5">
        <f t="array" ref="F482">PERCENTILE(IF('BHH Data'!$A$2:$A$883=$A482,IF('BHH Data'!$E$2:$E$883=D482,'BHH Data'!$G$2:$G$883)),$E482)</f>
        <v>16.465612975840514</v>
      </c>
      <c r="G482" s="5">
        <f t="array" ref="G482">PERCENTILE(IF('BHH Data'!$A$2:$A$883=$A482,IF('BHH Data'!$E$2:$E$883=D482,'BHH Data'!$H$2:$H$883)),$E482)</f>
        <v>-101.23719682658724</v>
      </c>
    </row>
    <row r="483" spans="1:7" x14ac:dyDescent="0.25">
      <c r="A483" s="4" t="s">
        <v>248</v>
      </c>
      <c r="B483" s="4" t="s">
        <v>18</v>
      </c>
      <c r="C483" s="4" t="s">
        <v>2</v>
      </c>
      <c r="D483" s="4">
        <v>1</v>
      </c>
      <c r="E483" s="5">
        <v>0.95</v>
      </c>
      <c r="F483" s="5">
        <f t="array" ref="F483">PERCENTILE(IF('BHH Data'!$A$2:$A$883=$A483,IF('BHH Data'!$E$2:$E$883=D483,'BHH Data'!$G$2:$G$883)),$E483)</f>
        <v>16.47998614948694</v>
      </c>
      <c r="G483" s="5">
        <f t="array" ref="G483">PERCENTILE(IF('BHH Data'!$A$2:$A$883=$A483,IF('BHH Data'!$E$2:$E$883=D483,'BHH Data'!$H$2:$H$883)),$E483)</f>
        <v>-101.11077864170653</v>
      </c>
    </row>
    <row r="484" spans="1:7" x14ac:dyDescent="0.25">
      <c r="A484" s="4" t="s">
        <v>248</v>
      </c>
      <c r="B484" s="4" t="s">
        <v>18</v>
      </c>
      <c r="C484" s="4" t="s">
        <v>2</v>
      </c>
      <c r="D484" s="4">
        <v>1</v>
      </c>
      <c r="E484" s="5">
        <v>1</v>
      </c>
      <c r="F484" s="5">
        <f t="array" ref="F484">PERCENTILE(IF('BHH Data'!$A$2:$A$883=$A484,IF('BHH Data'!$E$2:$E$883=D484,'BHH Data'!$G$2:$G$883)),$E484)</f>
        <v>16.494359323133367</v>
      </c>
      <c r="G484" s="5">
        <f t="array" ref="G484">PERCENTILE(IF('BHH Data'!$A$2:$A$883=$A484,IF('BHH Data'!$E$2:$E$883=D484,'BHH Data'!$H$2:$H$883)),$E484)</f>
        <v>-100.98436045682581</v>
      </c>
    </row>
    <row r="485" spans="1:7" x14ac:dyDescent="0.25">
      <c r="A485" s="4" t="s">
        <v>248</v>
      </c>
      <c r="B485" s="4" t="s">
        <v>18</v>
      </c>
      <c r="C485" s="4" t="s">
        <v>2</v>
      </c>
      <c r="D485" s="4">
        <v>8</v>
      </c>
      <c r="E485" s="5">
        <v>0</v>
      </c>
      <c r="F485" s="5">
        <f t="array" ref="F485">PERCENTILE(IF('BHH Data'!$A$2:$A$883=$A485,IF('BHH Data'!$E$2:$E$883=D485,'BHH Data'!$G$2:$G$883)),$E485)</f>
        <v>10.237322026669414</v>
      </c>
      <c r="G485" s="5">
        <f t="array" ref="G485">PERCENTILE(IF('BHH Data'!$A$2:$A$883=$A485,IF('BHH Data'!$E$2:$E$883=D485,'BHH Data'!$H$2:$H$883)),$E485)</f>
        <v>-99.116947526554426</v>
      </c>
    </row>
    <row r="486" spans="1:7" x14ac:dyDescent="0.25">
      <c r="A486" s="4" t="s">
        <v>248</v>
      </c>
      <c r="B486" s="4" t="s">
        <v>18</v>
      </c>
      <c r="C486" s="4" t="s">
        <v>2</v>
      </c>
      <c r="D486" s="4">
        <v>8</v>
      </c>
      <c r="E486" s="5">
        <v>0.05</v>
      </c>
      <c r="F486" s="5">
        <f t="array" ref="F486">PERCENTILE(IF('BHH Data'!$A$2:$A$883=$A486,IF('BHH Data'!$E$2:$E$883=D486,'BHH Data'!$G$2:$G$883)),$E486)</f>
        <v>10.454131600247408</v>
      </c>
      <c r="G486" s="5">
        <f t="array" ref="G486">PERCENTILE(IF('BHH Data'!$A$2:$A$883=$A486,IF('BHH Data'!$E$2:$E$883=D486,'BHH Data'!$H$2:$H$883)),$E486)</f>
        <v>-99.095319004025939</v>
      </c>
    </row>
    <row r="487" spans="1:7" x14ac:dyDescent="0.25">
      <c r="A487" s="4" t="s">
        <v>248</v>
      </c>
      <c r="B487" s="4" t="s">
        <v>18</v>
      </c>
      <c r="C487" s="4" t="s">
        <v>2</v>
      </c>
      <c r="D487" s="4">
        <v>8</v>
      </c>
      <c r="E487" s="5">
        <v>0.1</v>
      </c>
      <c r="F487" s="5">
        <f t="array" ref="F487">PERCENTILE(IF('BHH Data'!$A$2:$A$883=$A487,IF('BHH Data'!$E$2:$E$883=D487,'BHH Data'!$G$2:$G$883)),$E487)</f>
        <v>10.670941173825401</v>
      </c>
      <c r="G487" s="5">
        <f t="array" ref="G487">PERCENTILE(IF('BHH Data'!$A$2:$A$883=$A487,IF('BHH Data'!$E$2:$E$883=D487,'BHH Data'!$H$2:$H$883)),$E487)</f>
        <v>-99.073690481497437</v>
      </c>
    </row>
    <row r="488" spans="1:7" x14ac:dyDescent="0.25">
      <c r="A488" s="4" t="s">
        <v>248</v>
      </c>
      <c r="B488" s="4" t="s">
        <v>18</v>
      </c>
      <c r="C488" s="4" t="s">
        <v>2</v>
      </c>
      <c r="D488" s="4">
        <v>8</v>
      </c>
      <c r="E488" s="5">
        <v>0.15</v>
      </c>
      <c r="F488" s="5">
        <f t="array" ref="F488">PERCENTILE(IF('BHH Data'!$A$2:$A$883=$A488,IF('BHH Data'!$E$2:$E$883=D488,'BHH Data'!$G$2:$G$883)),$E488)</f>
        <v>10.887750747403393</v>
      </c>
      <c r="G488" s="5">
        <f t="array" ref="G488">PERCENTILE(IF('BHH Data'!$A$2:$A$883=$A488,IF('BHH Data'!$E$2:$E$883=D488,'BHH Data'!$H$2:$H$883)),$E488)</f>
        <v>-99.052061958968949</v>
      </c>
    </row>
    <row r="489" spans="1:7" x14ac:dyDescent="0.25">
      <c r="A489" s="4" t="s">
        <v>248</v>
      </c>
      <c r="B489" s="4" t="s">
        <v>18</v>
      </c>
      <c r="C489" s="4" t="s">
        <v>2</v>
      </c>
      <c r="D489" s="4">
        <v>8</v>
      </c>
      <c r="E489" s="5">
        <v>0.2</v>
      </c>
      <c r="F489" s="5">
        <f t="array" ref="F489">PERCENTILE(IF('BHH Data'!$A$2:$A$883=$A489,IF('BHH Data'!$E$2:$E$883=D489,'BHH Data'!$G$2:$G$883)),$E489)</f>
        <v>11.104560320981387</v>
      </c>
      <c r="G489" s="5">
        <f t="array" ref="G489">PERCENTILE(IF('BHH Data'!$A$2:$A$883=$A489,IF('BHH Data'!$E$2:$E$883=D489,'BHH Data'!$H$2:$H$883)),$E489)</f>
        <v>-99.030433436440461</v>
      </c>
    </row>
    <row r="490" spans="1:7" x14ac:dyDescent="0.25">
      <c r="A490" s="4" t="s">
        <v>248</v>
      </c>
      <c r="B490" s="4" t="s">
        <v>18</v>
      </c>
      <c r="C490" s="4" t="s">
        <v>2</v>
      </c>
      <c r="D490" s="4">
        <v>8</v>
      </c>
      <c r="E490" s="5">
        <v>0.25</v>
      </c>
      <c r="F490" s="5">
        <f t="array" ref="F490">PERCENTILE(IF('BHH Data'!$A$2:$A$883=$A490,IF('BHH Data'!$E$2:$E$883=D490,'BHH Data'!$G$2:$G$883)),$E490)</f>
        <v>11.141083735372186</v>
      </c>
      <c r="G490" s="5">
        <f t="array" ref="G490">PERCENTILE(IF('BHH Data'!$A$2:$A$883=$A490,IF('BHH Data'!$E$2:$E$883=D490,'BHH Data'!$H$2:$H$883)),$E490)</f>
        <v>-99.022985004978452</v>
      </c>
    </row>
    <row r="491" spans="1:7" x14ac:dyDescent="0.25">
      <c r="A491" s="4" t="s">
        <v>248</v>
      </c>
      <c r="B491" s="4" t="s">
        <v>18</v>
      </c>
      <c r="C491" s="4" t="s">
        <v>2</v>
      </c>
      <c r="D491" s="4">
        <v>8</v>
      </c>
      <c r="E491" s="5">
        <v>0.3</v>
      </c>
      <c r="F491" s="5">
        <f t="array" ref="F491">PERCENTILE(IF('BHH Data'!$A$2:$A$883=$A491,IF('BHH Data'!$E$2:$E$883=D491,'BHH Data'!$G$2:$G$883)),$E491)</f>
        <v>11.177607149762988</v>
      </c>
      <c r="G491" s="5">
        <f t="array" ref="G491">PERCENTILE(IF('BHH Data'!$A$2:$A$883=$A491,IF('BHH Data'!$E$2:$E$883=D491,'BHH Data'!$H$2:$H$883)),$E491)</f>
        <v>-99.015536573516442</v>
      </c>
    </row>
    <row r="492" spans="1:7" x14ac:dyDescent="0.25">
      <c r="A492" s="4" t="s">
        <v>248</v>
      </c>
      <c r="B492" s="4" t="s">
        <v>18</v>
      </c>
      <c r="C492" s="4" t="s">
        <v>2</v>
      </c>
      <c r="D492" s="4">
        <v>8</v>
      </c>
      <c r="E492" s="5">
        <v>0.35</v>
      </c>
      <c r="F492" s="5">
        <f t="array" ref="F492">PERCENTILE(IF('BHH Data'!$A$2:$A$883=$A492,IF('BHH Data'!$E$2:$E$883=D492,'BHH Data'!$G$2:$G$883)),$E492)</f>
        <v>11.214130564153788</v>
      </c>
      <c r="G492" s="5">
        <f t="array" ref="G492">PERCENTILE(IF('BHH Data'!$A$2:$A$883=$A492,IF('BHH Data'!$E$2:$E$883=D492,'BHH Data'!$H$2:$H$883)),$E492)</f>
        <v>-99.008088142054419</v>
      </c>
    </row>
    <row r="493" spans="1:7" x14ac:dyDescent="0.25">
      <c r="A493" s="4" t="s">
        <v>248</v>
      </c>
      <c r="B493" s="4" t="s">
        <v>18</v>
      </c>
      <c r="C493" s="4" t="s">
        <v>2</v>
      </c>
      <c r="D493" s="4">
        <v>8</v>
      </c>
      <c r="E493" s="5">
        <v>0.4</v>
      </c>
      <c r="F493" s="5">
        <f t="array" ref="F493">PERCENTILE(IF('BHH Data'!$A$2:$A$883=$A493,IF('BHH Data'!$E$2:$E$883=D493,'BHH Data'!$G$2:$G$883)),$E493)</f>
        <v>11.250653978544587</v>
      </c>
      <c r="G493" s="5">
        <f t="array" ref="G493">PERCENTILE(IF('BHH Data'!$A$2:$A$883=$A493,IF('BHH Data'!$E$2:$E$883=D493,'BHH Data'!$H$2:$H$883)),$E493)</f>
        <v>-99.000639710592409</v>
      </c>
    </row>
    <row r="494" spans="1:7" x14ac:dyDescent="0.25">
      <c r="A494" s="4" t="s">
        <v>248</v>
      </c>
      <c r="B494" s="4" t="s">
        <v>18</v>
      </c>
      <c r="C494" s="4" t="s">
        <v>2</v>
      </c>
      <c r="D494" s="4">
        <v>8</v>
      </c>
      <c r="E494" s="5">
        <v>0.45</v>
      </c>
      <c r="F494" s="5">
        <f t="array" ref="F494">PERCENTILE(IF('BHH Data'!$A$2:$A$883=$A494,IF('BHH Data'!$E$2:$E$883=D494,'BHH Data'!$G$2:$G$883)),$E494)</f>
        <v>11.316263244356829</v>
      </c>
      <c r="G494" s="5">
        <f t="array" ref="G494">PERCENTILE(IF('BHH Data'!$A$2:$A$883=$A494,IF('BHH Data'!$E$2:$E$883=D494,'BHH Data'!$H$2:$H$883)),$E494)</f>
        <v>-98.938732251491558</v>
      </c>
    </row>
    <row r="495" spans="1:7" x14ac:dyDescent="0.25">
      <c r="A495" s="4" t="s">
        <v>248</v>
      </c>
      <c r="B495" s="4" t="s">
        <v>18</v>
      </c>
      <c r="C495" s="4" t="s">
        <v>2</v>
      </c>
      <c r="D495" s="4">
        <v>8</v>
      </c>
      <c r="E495" s="5">
        <v>0.5</v>
      </c>
      <c r="F495" s="5">
        <f t="array" ref="F495">PERCENTILE(IF('BHH Data'!$A$2:$A$883=$A495,IF('BHH Data'!$E$2:$E$883=D495,'BHH Data'!$G$2:$G$883)),$E495)</f>
        <v>11.381872510169071</v>
      </c>
      <c r="G495" s="5">
        <f t="array" ref="G495">PERCENTILE(IF('BHH Data'!$A$2:$A$883=$A495,IF('BHH Data'!$E$2:$E$883=D495,'BHH Data'!$H$2:$H$883)),$E495)</f>
        <v>-98.876824792390693</v>
      </c>
    </row>
    <row r="496" spans="1:7" x14ac:dyDescent="0.25">
      <c r="A496" s="4" t="s">
        <v>248</v>
      </c>
      <c r="B496" s="4" t="s">
        <v>18</v>
      </c>
      <c r="C496" s="4" t="s">
        <v>2</v>
      </c>
      <c r="D496" s="4">
        <v>8</v>
      </c>
      <c r="E496" s="5">
        <v>0.55000000000000004</v>
      </c>
      <c r="F496" s="5">
        <f t="array" ref="F496">PERCENTILE(IF('BHH Data'!$A$2:$A$883=$A496,IF('BHH Data'!$E$2:$E$883=D496,'BHH Data'!$G$2:$G$883)),$E496)</f>
        <v>11.447481775981311</v>
      </c>
      <c r="G496" s="5">
        <f t="array" ref="G496">PERCENTILE(IF('BHH Data'!$A$2:$A$883=$A496,IF('BHH Data'!$E$2:$E$883=D496,'BHH Data'!$H$2:$H$883)),$E496)</f>
        <v>-98.814917333289827</v>
      </c>
    </row>
    <row r="497" spans="1:7" x14ac:dyDescent="0.25">
      <c r="A497" s="4" t="s">
        <v>248</v>
      </c>
      <c r="B497" s="4" t="s">
        <v>18</v>
      </c>
      <c r="C497" s="4" t="s">
        <v>2</v>
      </c>
      <c r="D497" s="4">
        <v>8</v>
      </c>
      <c r="E497" s="5">
        <v>0.6</v>
      </c>
      <c r="F497" s="5">
        <f t="array" ref="F497">PERCENTILE(IF('BHH Data'!$A$2:$A$883=$A497,IF('BHH Data'!$E$2:$E$883=D497,'BHH Data'!$G$2:$G$883)),$E497)</f>
        <v>11.513091041793553</v>
      </c>
      <c r="G497" s="5">
        <f t="array" ref="G497">PERCENTILE(IF('BHH Data'!$A$2:$A$883=$A497,IF('BHH Data'!$E$2:$E$883=D497,'BHH Data'!$H$2:$H$883)),$E497)</f>
        <v>-98.753009874188976</v>
      </c>
    </row>
    <row r="498" spans="1:7" x14ac:dyDescent="0.25">
      <c r="A498" s="4" t="s">
        <v>248</v>
      </c>
      <c r="B498" s="4" t="s">
        <v>18</v>
      </c>
      <c r="C498" s="4" t="s">
        <v>2</v>
      </c>
      <c r="D498" s="4">
        <v>8</v>
      </c>
      <c r="E498" s="5">
        <v>0.65</v>
      </c>
      <c r="F498" s="5">
        <f t="array" ref="F498">PERCENTILE(IF('BHH Data'!$A$2:$A$883=$A498,IF('BHH Data'!$E$2:$E$883=D498,'BHH Data'!$G$2:$G$883)),$E498)</f>
        <v>11.541464539445593</v>
      </c>
      <c r="G498" s="5">
        <f t="array" ref="G498">PERCENTILE(IF('BHH Data'!$A$2:$A$883=$A498,IF('BHH Data'!$E$2:$E$883=D498,'BHH Data'!$H$2:$H$883)),$E498)</f>
        <v>-98.360437867614166</v>
      </c>
    </row>
    <row r="499" spans="1:7" x14ac:dyDescent="0.25">
      <c r="A499" s="4" t="s">
        <v>248</v>
      </c>
      <c r="B499" s="4" t="s">
        <v>18</v>
      </c>
      <c r="C499" s="4" t="s">
        <v>2</v>
      </c>
      <c r="D499" s="4">
        <v>8</v>
      </c>
      <c r="E499" s="5">
        <v>0.7</v>
      </c>
      <c r="F499" s="5">
        <f t="array" ref="F499">PERCENTILE(IF('BHH Data'!$A$2:$A$883=$A499,IF('BHH Data'!$E$2:$E$883=D499,'BHH Data'!$G$2:$G$883)),$E499)</f>
        <v>11.569838037097636</v>
      </c>
      <c r="G499" s="5">
        <f t="array" ref="G499">PERCENTILE(IF('BHH Data'!$A$2:$A$883=$A499,IF('BHH Data'!$E$2:$E$883=D499,'BHH Data'!$H$2:$H$883)),$E499)</f>
        <v>-97.967865861039357</v>
      </c>
    </row>
    <row r="500" spans="1:7" x14ac:dyDescent="0.25">
      <c r="A500" s="4" t="s">
        <v>248</v>
      </c>
      <c r="B500" s="4" t="s">
        <v>18</v>
      </c>
      <c r="C500" s="4" t="s">
        <v>2</v>
      </c>
      <c r="D500" s="4">
        <v>8</v>
      </c>
      <c r="E500" s="5">
        <v>0.75</v>
      </c>
      <c r="F500" s="5">
        <f t="array" ref="F500">PERCENTILE(IF('BHH Data'!$A$2:$A$883=$A500,IF('BHH Data'!$E$2:$E$883=D500,'BHH Data'!$G$2:$G$883)),$E500)</f>
        <v>11.598211534749677</v>
      </c>
      <c r="G500" s="5">
        <f t="array" ref="G500">PERCENTILE(IF('BHH Data'!$A$2:$A$883=$A500,IF('BHH Data'!$E$2:$E$883=D500,'BHH Data'!$H$2:$H$883)),$E500)</f>
        <v>-97.575293854464547</v>
      </c>
    </row>
    <row r="501" spans="1:7" x14ac:dyDescent="0.25">
      <c r="A501" s="4" t="s">
        <v>248</v>
      </c>
      <c r="B501" s="4" t="s">
        <v>18</v>
      </c>
      <c r="C501" s="4" t="s">
        <v>2</v>
      </c>
      <c r="D501" s="4">
        <v>8</v>
      </c>
      <c r="E501" s="5">
        <v>0.8</v>
      </c>
      <c r="F501" s="5">
        <f t="array" ref="F501">PERCENTILE(IF('BHH Data'!$A$2:$A$883=$A501,IF('BHH Data'!$E$2:$E$883=D501,'BHH Data'!$G$2:$G$883)),$E501)</f>
        <v>11.626585032401717</v>
      </c>
      <c r="G501" s="5">
        <f t="array" ref="G501">PERCENTILE(IF('BHH Data'!$A$2:$A$883=$A501,IF('BHH Data'!$E$2:$E$883=D501,'BHH Data'!$H$2:$H$883)),$E501)</f>
        <v>-97.182721847889738</v>
      </c>
    </row>
    <row r="502" spans="1:7" x14ac:dyDescent="0.25">
      <c r="A502" s="4" t="s">
        <v>248</v>
      </c>
      <c r="B502" s="4" t="s">
        <v>18</v>
      </c>
      <c r="C502" s="4" t="s">
        <v>2</v>
      </c>
      <c r="D502" s="4">
        <v>8</v>
      </c>
      <c r="E502" s="5">
        <v>0.85</v>
      </c>
      <c r="F502" s="5">
        <f t="array" ref="F502">PERCENTILE(IF('BHH Data'!$A$2:$A$883=$A502,IF('BHH Data'!$E$2:$E$883=D502,'BHH Data'!$G$2:$G$883)),$E502)</f>
        <v>12.10631728187942</v>
      </c>
      <c r="G502" s="5">
        <f t="array" ref="G502">PERCENTILE(IF('BHH Data'!$A$2:$A$883=$A502,IF('BHH Data'!$E$2:$E$883=D502,'BHH Data'!$H$2:$H$883)),$E502)</f>
        <v>-97.022312047471317</v>
      </c>
    </row>
    <row r="503" spans="1:7" x14ac:dyDescent="0.25">
      <c r="A503" s="4" t="s">
        <v>248</v>
      </c>
      <c r="B503" s="4" t="s">
        <v>18</v>
      </c>
      <c r="C503" s="4" t="s">
        <v>2</v>
      </c>
      <c r="D503" s="4">
        <v>8</v>
      </c>
      <c r="E503" s="5">
        <v>0.9</v>
      </c>
      <c r="F503" s="5">
        <f t="array" ref="F503">PERCENTILE(IF('BHH Data'!$A$2:$A$883=$A503,IF('BHH Data'!$E$2:$E$883=D503,'BHH Data'!$G$2:$G$883)),$E503)</f>
        <v>12.586049531357125</v>
      </c>
      <c r="G503" s="5">
        <f t="array" ref="G503">PERCENTILE(IF('BHH Data'!$A$2:$A$883=$A503,IF('BHH Data'!$E$2:$E$883=D503,'BHH Data'!$H$2:$H$883)),$E503)</f>
        <v>-96.861902247052882</v>
      </c>
    </row>
    <row r="504" spans="1:7" x14ac:dyDescent="0.25">
      <c r="A504" s="4" t="s">
        <v>248</v>
      </c>
      <c r="B504" s="4" t="s">
        <v>18</v>
      </c>
      <c r="C504" s="4" t="s">
        <v>2</v>
      </c>
      <c r="D504" s="4">
        <v>8</v>
      </c>
      <c r="E504" s="5">
        <v>0.95</v>
      </c>
      <c r="F504" s="5">
        <f t="array" ref="F504">PERCENTILE(IF('BHH Data'!$A$2:$A$883=$A504,IF('BHH Data'!$E$2:$E$883=D504,'BHH Data'!$G$2:$G$883)),$E504)</f>
        <v>13.065781780834829</v>
      </c>
      <c r="G504" s="5">
        <f t="array" ref="G504">PERCENTILE(IF('BHH Data'!$A$2:$A$883=$A504,IF('BHH Data'!$E$2:$E$883=D504,'BHH Data'!$H$2:$H$883)),$E504)</f>
        <v>-96.701492446634461</v>
      </c>
    </row>
    <row r="505" spans="1:7" x14ac:dyDescent="0.25">
      <c r="A505" s="4" t="s">
        <v>248</v>
      </c>
      <c r="B505" s="4" t="s">
        <v>18</v>
      </c>
      <c r="C505" s="4" t="s">
        <v>2</v>
      </c>
      <c r="D505" s="4">
        <v>8</v>
      </c>
      <c r="E505" s="5">
        <v>1</v>
      </c>
      <c r="F505" s="5">
        <f t="array" ref="F505">PERCENTILE(IF('BHH Data'!$A$2:$A$883=$A505,IF('BHH Data'!$E$2:$E$883=D505,'BHH Data'!$G$2:$G$883)),$E505)</f>
        <v>13.545514030312532</v>
      </c>
      <c r="G505" s="5">
        <f t="array" ref="G505">PERCENTILE(IF('BHH Data'!$A$2:$A$883=$A505,IF('BHH Data'!$E$2:$E$883=D505,'BHH Data'!$H$2:$H$883)),$E505)</f>
        <v>-96.54108264621604</v>
      </c>
    </row>
    <row r="506" spans="1:7" x14ac:dyDescent="0.25">
      <c r="A506" s="4" t="s">
        <v>88</v>
      </c>
      <c r="B506" s="4" t="s">
        <v>18</v>
      </c>
      <c r="C506" s="4" t="s">
        <v>2</v>
      </c>
      <c r="D506" s="4">
        <v>2</v>
      </c>
      <c r="E506" s="5">
        <v>0</v>
      </c>
      <c r="F506" s="5">
        <f t="array" ref="F506">PERCENTILE(IF('BHH Data'!$A$2:$A$883=$A506,IF('BHH Data'!$E$2:$E$883=D506,'BHH Data'!$G$2:$G$883)),$E506)</f>
        <v>4.9121353843364659</v>
      </c>
      <c r="G506" s="5">
        <f t="array" ref="G506">PERCENTILE(IF('BHH Data'!$A$2:$A$883=$A506,IF('BHH Data'!$E$2:$E$883=D506,'BHH Data'!$H$2:$H$883)),$E506)</f>
        <v>-103.89</v>
      </c>
    </row>
    <row r="507" spans="1:7" x14ac:dyDescent="0.25">
      <c r="A507" s="4" t="s">
        <v>88</v>
      </c>
      <c r="B507" s="4" t="s">
        <v>18</v>
      </c>
      <c r="C507" s="4" t="s">
        <v>2</v>
      </c>
      <c r="D507" s="4">
        <v>2</v>
      </c>
      <c r="E507" s="5">
        <v>0.05</v>
      </c>
      <c r="F507" s="5">
        <f t="array" ref="F507">PERCENTILE(IF('BHH Data'!$A$2:$A$883=$A507,IF('BHH Data'!$E$2:$E$883=D507,'BHH Data'!$G$2:$G$883)),$E507)</f>
        <v>5.7759344737895013</v>
      </c>
      <c r="G507" s="5">
        <f t="array" ref="G507">PERCENTILE(IF('BHH Data'!$A$2:$A$883=$A507,IF('BHH Data'!$E$2:$E$883=D507,'BHH Data'!$H$2:$H$883)),$E507)</f>
        <v>-103.8005</v>
      </c>
    </row>
    <row r="508" spans="1:7" x14ac:dyDescent="0.25">
      <c r="A508" s="4" t="s">
        <v>88</v>
      </c>
      <c r="B508" s="4" t="s">
        <v>18</v>
      </c>
      <c r="C508" s="4" t="s">
        <v>2</v>
      </c>
      <c r="D508" s="4">
        <v>2</v>
      </c>
      <c r="E508" s="5">
        <v>0.1</v>
      </c>
      <c r="F508" s="5">
        <f t="array" ref="F508">PERCENTILE(IF('BHH Data'!$A$2:$A$883=$A508,IF('BHH Data'!$E$2:$E$883=D508,'BHH Data'!$G$2:$G$883)),$E508)</f>
        <v>6.6397335632425376</v>
      </c>
      <c r="G508" s="5">
        <f t="array" ref="G508">PERCENTILE(IF('BHH Data'!$A$2:$A$883=$A508,IF('BHH Data'!$E$2:$E$883=D508,'BHH Data'!$H$2:$H$883)),$E508)</f>
        <v>-103.711</v>
      </c>
    </row>
    <row r="509" spans="1:7" x14ac:dyDescent="0.25">
      <c r="A509" s="4" t="s">
        <v>88</v>
      </c>
      <c r="B509" s="4" t="s">
        <v>18</v>
      </c>
      <c r="C509" s="4" t="s">
        <v>2</v>
      </c>
      <c r="D509" s="4">
        <v>2</v>
      </c>
      <c r="E509" s="5">
        <v>0.15</v>
      </c>
      <c r="F509" s="5">
        <f t="array" ref="F509">PERCENTILE(IF('BHH Data'!$A$2:$A$883=$A509,IF('BHH Data'!$E$2:$E$883=D509,'BHH Data'!$G$2:$G$883)),$E509)</f>
        <v>7.5035326526955739</v>
      </c>
      <c r="G509" s="5">
        <f t="array" ref="G509">PERCENTILE(IF('BHH Data'!$A$2:$A$883=$A509,IF('BHH Data'!$E$2:$E$883=D509,'BHH Data'!$H$2:$H$883)),$E509)</f>
        <v>-103.6215</v>
      </c>
    </row>
    <row r="510" spans="1:7" x14ac:dyDescent="0.25">
      <c r="A510" s="4" t="s">
        <v>88</v>
      </c>
      <c r="B510" s="4" t="s">
        <v>18</v>
      </c>
      <c r="C510" s="4" t="s">
        <v>2</v>
      </c>
      <c r="D510" s="4">
        <v>2</v>
      </c>
      <c r="E510" s="5">
        <v>0.2</v>
      </c>
      <c r="F510" s="5">
        <f t="array" ref="F510">PERCENTILE(IF('BHH Data'!$A$2:$A$883=$A510,IF('BHH Data'!$E$2:$E$883=D510,'BHH Data'!$G$2:$G$883)),$E510)</f>
        <v>8.3673317421486093</v>
      </c>
      <c r="G510" s="5">
        <f t="array" ref="G510">PERCENTILE(IF('BHH Data'!$A$2:$A$883=$A510,IF('BHH Data'!$E$2:$E$883=D510,'BHH Data'!$H$2:$H$883)),$E510)</f>
        <v>-103.532</v>
      </c>
    </row>
    <row r="511" spans="1:7" x14ac:dyDescent="0.25">
      <c r="A511" s="4" t="s">
        <v>88</v>
      </c>
      <c r="B511" s="4" t="s">
        <v>18</v>
      </c>
      <c r="C511" s="4" t="s">
        <v>2</v>
      </c>
      <c r="D511" s="4">
        <v>2</v>
      </c>
      <c r="E511" s="5">
        <v>0.25</v>
      </c>
      <c r="F511" s="5">
        <f t="array" ref="F511">PERCENTILE(IF('BHH Data'!$A$2:$A$883=$A511,IF('BHH Data'!$E$2:$E$883=D511,'BHH Data'!$G$2:$G$883)),$E511)</f>
        <v>9.4347352421715449</v>
      </c>
      <c r="G511" s="5">
        <f t="array" ref="G511">PERCENTILE(IF('BHH Data'!$A$2:$A$883=$A511,IF('BHH Data'!$E$2:$E$883=D511,'BHH Data'!$H$2:$H$883)),$E511)</f>
        <v>-103.4425</v>
      </c>
    </row>
    <row r="512" spans="1:7" x14ac:dyDescent="0.25">
      <c r="A512" s="4" t="s">
        <v>88</v>
      </c>
      <c r="B512" s="4" t="s">
        <v>18</v>
      </c>
      <c r="C512" s="4" t="s">
        <v>2</v>
      </c>
      <c r="D512" s="4">
        <v>2</v>
      </c>
      <c r="E512" s="5">
        <v>0.3</v>
      </c>
      <c r="F512" s="5">
        <f t="array" ref="F512">PERCENTILE(IF('BHH Data'!$A$2:$A$883=$A512,IF('BHH Data'!$E$2:$E$883=D512,'BHH Data'!$G$2:$G$883)),$E512)</f>
        <v>10.502138742194479</v>
      </c>
      <c r="G512" s="5">
        <f t="array" ref="G512">PERCENTILE(IF('BHH Data'!$A$2:$A$883=$A512,IF('BHH Data'!$E$2:$E$883=D512,'BHH Data'!$H$2:$H$883)),$E512)</f>
        <v>-103.35299999999999</v>
      </c>
    </row>
    <row r="513" spans="1:7" x14ac:dyDescent="0.25">
      <c r="A513" s="4" t="s">
        <v>88</v>
      </c>
      <c r="B513" s="4" t="s">
        <v>18</v>
      </c>
      <c r="C513" s="4" t="s">
        <v>2</v>
      </c>
      <c r="D513" s="4">
        <v>2</v>
      </c>
      <c r="E513" s="5">
        <v>0.35</v>
      </c>
      <c r="F513" s="5">
        <f t="array" ref="F513">PERCENTILE(IF('BHH Data'!$A$2:$A$883=$A513,IF('BHH Data'!$E$2:$E$883=D513,'BHH Data'!$G$2:$G$883)),$E513)</f>
        <v>11.569542242217413</v>
      </c>
      <c r="G513" s="5">
        <f t="array" ref="G513">PERCENTILE(IF('BHH Data'!$A$2:$A$883=$A513,IF('BHH Data'!$E$2:$E$883=D513,'BHH Data'!$H$2:$H$883)),$E513)</f>
        <v>-103.26349999999999</v>
      </c>
    </row>
    <row r="514" spans="1:7" x14ac:dyDescent="0.25">
      <c r="A514" s="4" t="s">
        <v>88</v>
      </c>
      <c r="B514" s="4" t="s">
        <v>18</v>
      </c>
      <c r="C514" s="4" t="s">
        <v>2</v>
      </c>
      <c r="D514" s="4">
        <v>2</v>
      </c>
      <c r="E514" s="5">
        <v>0.4</v>
      </c>
      <c r="F514" s="5">
        <f t="array" ref="F514">PERCENTILE(IF('BHH Data'!$A$2:$A$883=$A514,IF('BHH Data'!$E$2:$E$883=D514,'BHH Data'!$G$2:$G$883)),$E514)</f>
        <v>12.636945742240348</v>
      </c>
      <c r="G514" s="5">
        <f t="array" ref="G514">PERCENTILE(IF('BHH Data'!$A$2:$A$883=$A514,IF('BHH Data'!$E$2:$E$883=D514,'BHH Data'!$H$2:$H$883)),$E514)</f>
        <v>-103.17399999999999</v>
      </c>
    </row>
    <row r="515" spans="1:7" x14ac:dyDescent="0.25">
      <c r="A515" s="4" t="s">
        <v>88</v>
      </c>
      <c r="B515" s="4" t="s">
        <v>18</v>
      </c>
      <c r="C515" s="4" t="s">
        <v>2</v>
      </c>
      <c r="D515" s="4">
        <v>2</v>
      </c>
      <c r="E515" s="5">
        <v>0.45</v>
      </c>
      <c r="F515" s="5">
        <f t="array" ref="F515">PERCENTILE(IF('BHH Data'!$A$2:$A$883=$A515,IF('BHH Data'!$E$2:$E$883=D515,'BHH Data'!$G$2:$G$883)),$E515)</f>
        <v>12.864389911458355</v>
      </c>
      <c r="G515" s="5">
        <f t="array" ref="G515">PERCENTILE(IF('BHH Data'!$A$2:$A$883=$A515,IF('BHH Data'!$E$2:$E$883=D515,'BHH Data'!$H$2:$H$883)),$E515)</f>
        <v>-103.08449999999999</v>
      </c>
    </row>
    <row r="516" spans="1:7" x14ac:dyDescent="0.25">
      <c r="A516" s="4" t="s">
        <v>88</v>
      </c>
      <c r="B516" s="4" t="s">
        <v>18</v>
      </c>
      <c r="C516" s="4" t="s">
        <v>2</v>
      </c>
      <c r="D516" s="4">
        <v>2</v>
      </c>
      <c r="E516" s="5">
        <v>0.5</v>
      </c>
      <c r="F516" s="5">
        <f t="array" ref="F516">PERCENTILE(IF('BHH Data'!$A$2:$A$883=$A516,IF('BHH Data'!$E$2:$E$883=D516,'BHH Data'!$G$2:$G$883)),$E516)</f>
        <v>13.091834080676364</v>
      </c>
      <c r="G516" s="5">
        <f t="array" ref="G516">PERCENTILE(IF('BHH Data'!$A$2:$A$883=$A516,IF('BHH Data'!$E$2:$E$883=D516,'BHH Data'!$H$2:$H$883)),$E516)</f>
        <v>-102.995</v>
      </c>
    </row>
    <row r="517" spans="1:7" x14ac:dyDescent="0.25">
      <c r="A517" s="4" t="s">
        <v>88</v>
      </c>
      <c r="B517" s="4" t="s">
        <v>18</v>
      </c>
      <c r="C517" s="4" t="s">
        <v>2</v>
      </c>
      <c r="D517" s="4">
        <v>2</v>
      </c>
      <c r="E517" s="5">
        <v>0.55000000000000004</v>
      </c>
      <c r="F517" s="5">
        <f t="array" ref="F517">PERCENTILE(IF('BHH Data'!$A$2:$A$883=$A517,IF('BHH Data'!$E$2:$E$883=D517,'BHH Data'!$G$2:$G$883)),$E517)</f>
        <v>13.319278249894371</v>
      </c>
      <c r="G517" s="5">
        <f t="array" ref="G517">PERCENTILE(IF('BHH Data'!$A$2:$A$883=$A517,IF('BHH Data'!$E$2:$E$883=D517,'BHH Data'!$H$2:$H$883)),$E517)</f>
        <v>-102.9055</v>
      </c>
    </row>
    <row r="518" spans="1:7" x14ac:dyDescent="0.25">
      <c r="A518" s="4" t="s">
        <v>88</v>
      </c>
      <c r="B518" s="4" t="s">
        <v>18</v>
      </c>
      <c r="C518" s="4" t="s">
        <v>2</v>
      </c>
      <c r="D518" s="4">
        <v>2</v>
      </c>
      <c r="E518" s="5">
        <v>0.6</v>
      </c>
      <c r="F518" s="5">
        <f t="array" ref="F518">PERCENTILE(IF('BHH Data'!$A$2:$A$883=$A518,IF('BHH Data'!$E$2:$E$883=D518,'BHH Data'!$G$2:$G$883)),$E518)</f>
        <v>13.546722419112378</v>
      </c>
      <c r="G518" s="5">
        <f t="array" ref="G518">PERCENTILE(IF('BHH Data'!$A$2:$A$883=$A518,IF('BHH Data'!$E$2:$E$883=D518,'BHH Data'!$H$2:$H$883)),$E518)</f>
        <v>-102.816</v>
      </c>
    </row>
    <row r="519" spans="1:7" x14ac:dyDescent="0.25">
      <c r="A519" s="4" t="s">
        <v>88</v>
      </c>
      <c r="B519" s="4" t="s">
        <v>18</v>
      </c>
      <c r="C519" s="4" t="s">
        <v>2</v>
      </c>
      <c r="D519" s="4">
        <v>2</v>
      </c>
      <c r="E519" s="5">
        <v>0.65</v>
      </c>
      <c r="F519" s="5">
        <f t="array" ref="F519">PERCENTILE(IF('BHH Data'!$A$2:$A$883=$A519,IF('BHH Data'!$E$2:$E$883=D519,'BHH Data'!$G$2:$G$883)),$E519)</f>
        <v>13.561667429104112</v>
      </c>
      <c r="G519" s="5">
        <f t="array" ref="G519">PERCENTILE(IF('BHH Data'!$A$2:$A$883=$A519,IF('BHH Data'!$E$2:$E$883=D519,'BHH Data'!$H$2:$H$883)),$E519)</f>
        <v>-102.7265</v>
      </c>
    </row>
    <row r="520" spans="1:7" x14ac:dyDescent="0.25">
      <c r="A520" s="4" t="s">
        <v>88</v>
      </c>
      <c r="B520" s="4" t="s">
        <v>18</v>
      </c>
      <c r="C520" s="4" t="s">
        <v>2</v>
      </c>
      <c r="D520" s="4">
        <v>2</v>
      </c>
      <c r="E520" s="5">
        <v>0.7</v>
      </c>
      <c r="F520" s="5">
        <f t="array" ref="F520">PERCENTILE(IF('BHH Data'!$A$2:$A$883=$A520,IF('BHH Data'!$E$2:$E$883=D520,'BHH Data'!$G$2:$G$883)),$E520)</f>
        <v>13.576612439095847</v>
      </c>
      <c r="G520" s="5">
        <f t="array" ref="G520">PERCENTILE(IF('BHH Data'!$A$2:$A$883=$A520,IF('BHH Data'!$E$2:$E$883=D520,'BHH Data'!$H$2:$H$883)),$E520)</f>
        <v>-102.637</v>
      </c>
    </row>
    <row r="521" spans="1:7" x14ac:dyDescent="0.25">
      <c r="A521" s="4" t="s">
        <v>88</v>
      </c>
      <c r="B521" s="4" t="s">
        <v>18</v>
      </c>
      <c r="C521" s="4" t="s">
        <v>2</v>
      </c>
      <c r="D521" s="4">
        <v>2</v>
      </c>
      <c r="E521" s="5">
        <v>0.75</v>
      </c>
      <c r="F521" s="5">
        <f t="array" ref="F521">PERCENTILE(IF('BHH Data'!$A$2:$A$883=$A521,IF('BHH Data'!$E$2:$E$883=D521,'BHH Data'!$G$2:$G$883)),$E521)</f>
        <v>13.591557449087581</v>
      </c>
      <c r="G521" s="5">
        <f t="array" ref="G521">PERCENTILE(IF('BHH Data'!$A$2:$A$883=$A521,IF('BHH Data'!$E$2:$E$883=D521,'BHH Data'!$H$2:$H$883)),$E521)</f>
        <v>-102.5475</v>
      </c>
    </row>
    <row r="522" spans="1:7" x14ac:dyDescent="0.25">
      <c r="A522" s="4" t="s">
        <v>88</v>
      </c>
      <c r="B522" s="4" t="s">
        <v>18</v>
      </c>
      <c r="C522" s="4" t="s">
        <v>2</v>
      </c>
      <c r="D522" s="4">
        <v>2</v>
      </c>
      <c r="E522" s="5">
        <v>0.8</v>
      </c>
      <c r="F522" s="5">
        <f t="array" ref="F522">PERCENTILE(IF('BHH Data'!$A$2:$A$883=$A522,IF('BHH Data'!$E$2:$E$883=D522,'BHH Data'!$G$2:$G$883)),$E522)</f>
        <v>13.606502459079316</v>
      </c>
      <c r="G522" s="5">
        <f t="array" ref="G522">PERCENTILE(IF('BHH Data'!$A$2:$A$883=$A522,IF('BHH Data'!$E$2:$E$883=D522,'BHH Data'!$H$2:$H$883)),$E522)</f>
        <v>-102.458</v>
      </c>
    </row>
    <row r="523" spans="1:7" x14ac:dyDescent="0.25">
      <c r="A523" s="4" t="s">
        <v>88</v>
      </c>
      <c r="B523" s="4" t="s">
        <v>18</v>
      </c>
      <c r="C523" s="4" t="s">
        <v>2</v>
      </c>
      <c r="D523" s="4">
        <v>2</v>
      </c>
      <c r="E523" s="5">
        <v>0.85</v>
      </c>
      <c r="F523" s="5">
        <f t="array" ref="F523">PERCENTILE(IF('BHH Data'!$A$2:$A$883=$A523,IF('BHH Data'!$E$2:$E$883=D523,'BHH Data'!$G$2:$G$883)),$E523)</f>
        <v>14.239435232111266</v>
      </c>
      <c r="G523" s="5">
        <f t="array" ref="G523">PERCENTILE(IF('BHH Data'!$A$2:$A$883=$A523,IF('BHH Data'!$E$2:$E$883=D523,'BHH Data'!$H$2:$H$883)),$E523)</f>
        <v>-102.3685</v>
      </c>
    </row>
    <row r="524" spans="1:7" x14ac:dyDescent="0.25">
      <c r="A524" s="4" t="s">
        <v>88</v>
      </c>
      <c r="B524" s="4" t="s">
        <v>18</v>
      </c>
      <c r="C524" s="4" t="s">
        <v>2</v>
      </c>
      <c r="D524" s="4">
        <v>2</v>
      </c>
      <c r="E524" s="5">
        <v>0.9</v>
      </c>
      <c r="F524" s="5">
        <f t="array" ref="F524">PERCENTILE(IF('BHH Data'!$A$2:$A$883=$A524,IF('BHH Data'!$E$2:$E$883=D524,'BHH Data'!$G$2:$G$883)),$E524)</f>
        <v>14.872368005143217</v>
      </c>
      <c r="G524" s="5">
        <f t="array" ref="G524">PERCENTILE(IF('BHH Data'!$A$2:$A$883=$A524,IF('BHH Data'!$E$2:$E$883=D524,'BHH Data'!$H$2:$H$883)),$E524)</f>
        <v>-102.279</v>
      </c>
    </row>
    <row r="525" spans="1:7" x14ac:dyDescent="0.25">
      <c r="A525" s="4" t="s">
        <v>88</v>
      </c>
      <c r="B525" s="4" t="s">
        <v>18</v>
      </c>
      <c r="C525" s="4" t="s">
        <v>2</v>
      </c>
      <c r="D525" s="4">
        <v>2</v>
      </c>
      <c r="E525" s="5">
        <v>0.95</v>
      </c>
      <c r="F525" s="5">
        <f t="array" ref="F525">PERCENTILE(IF('BHH Data'!$A$2:$A$883=$A525,IF('BHH Data'!$E$2:$E$883=D525,'BHH Data'!$G$2:$G$883)),$E525)</f>
        <v>15.505300778175169</v>
      </c>
      <c r="G525" s="5">
        <f t="array" ref="G525">PERCENTILE(IF('BHH Data'!$A$2:$A$883=$A525,IF('BHH Data'!$E$2:$E$883=D525,'BHH Data'!$H$2:$H$883)),$E525)</f>
        <v>-102.1895</v>
      </c>
    </row>
    <row r="526" spans="1:7" x14ac:dyDescent="0.25">
      <c r="A526" s="4" t="s">
        <v>88</v>
      </c>
      <c r="B526" s="4" t="s">
        <v>18</v>
      </c>
      <c r="C526" s="4" t="s">
        <v>2</v>
      </c>
      <c r="D526" s="4">
        <v>2</v>
      </c>
      <c r="E526" s="5">
        <v>1</v>
      </c>
      <c r="F526" s="5">
        <f t="array" ref="F526">PERCENTILE(IF('BHH Data'!$A$2:$A$883=$A526,IF('BHH Data'!$E$2:$E$883=D526,'BHH Data'!$G$2:$G$883)),$E526)</f>
        <v>16.138233551207119</v>
      </c>
      <c r="G526" s="5">
        <f t="array" ref="G526">PERCENTILE(IF('BHH Data'!$A$2:$A$883=$A526,IF('BHH Data'!$E$2:$E$883=D526,'BHH Data'!$H$2:$H$883)),$E526)</f>
        <v>-102.1</v>
      </c>
    </row>
    <row r="527" spans="1:7" x14ac:dyDescent="0.25">
      <c r="A527" s="4" t="s">
        <v>88</v>
      </c>
      <c r="B527" s="4" t="s">
        <v>18</v>
      </c>
      <c r="C527" s="4" t="s">
        <v>2</v>
      </c>
      <c r="D527" s="4">
        <v>5</v>
      </c>
      <c r="E527" s="5">
        <v>0</v>
      </c>
      <c r="F527" s="5">
        <f t="array" ref="F527">PERCENTILE(IF('BHH Data'!$A$2:$A$883=$A527,IF('BHH Data'!$E$2:$E$883=D527,'BHH Data'!$G$2:$G$883)),$E527)</f>
        <v>6.2772913771032313</v>
      </c>
      <c r="G527" s="5">
        <f t="array" ref="G527">PERCENTILE(IF('BHH Data'!$A$2:$A$883=$A527,IF('BHH Data'!$E$2:$E$883=D527,'BHH Data'!$H$2:$H$883)),$E527)</f>
        <v>-96.52</v>
      </c>
    </row>
    <row r="528" spans="1:7" x14ac:dyDescent="0.25">
      <c r="A528" s="4" t="s">
        <v>88</v>
      </c>
      <c r="B528" s="4" t="s">
        <v>18</v>
      </c>
      <c r="C528" s="4" t="s">
        <v>2</v>
      </c>
      <c r="D528" s="4">
        <v>5</v>
      </c>
      <c r="E528" s="5">
        <v>0.05</v>
      </c>
      <c r="F528" s="5">
        <f t="array" ref="F528">PERCENTILE(IF('BHH Data'!$A$2:$A$883=$A528,IF('BHH Data'!$E$2:$E$883=D528,'BHH Data'!$G$2:$G$883)),$E528)</f>
        <v>6.4101639731296753</v>
      </c>
      <c r="G528" s="5">
        <f t="array" ref="G528">PERCENTILE(IF('BHH Data'!$A$2:$A$883=$A528,IF('BHH Data'!$E$2:$E$883=D528,'BHH Data'!$H$2:$H$883)),$E528)</f>
        <v>-96.42049999999999</v>
      </c>
    </row>
    <row r="529" spans="1:7" x14ac:dyDescent="0.25">
      <c r="A529" s="4" t="s">
        <v>88</v>
      </c>
      <c r="B529" s="4" t="s">
        <v>18</v>
      </c>
      <c r="C529" s="4" t="s">
        <v>2</v>
      </c>
      <c r="D529" s="4">
        <v>5</v>
      </c>
      <c r="E529" s="5">
        <v>0.1</v>
      </c>
      <c r="F529" s="5">
        <f t="array" ref="F529">PERCENTILE(IF('BHH Data'!$A$2:$A$883=$A529,IF('BHH Data'!$E$2:$E$883=D529,'BHH Data'!$G$2:$G$883)),$E529)</f>
        <v>6.5430365691561194</v>
      </c>
      <c r="G529" s="5">
        <f t="array" ref="G529">PERCENTILE(IF('BHH Data'!$A$2:$A$883=$A529,IF('BHH Data'!$E$2:$E$883=D529,'BHH Data'!$H$2:$H$883)),$E529)</f>
        <v>-96.320999999999998</v>
      </c>
    </row>
    <row r="530" spans="1:7" x14ac:dyDescent="0.25">
      <c r="A530" s="4" t="s">
        <v>88</v>
      </c>
      <c r="B530" s="4" t="s">
        <v>18</v>
      </c>
      <c r="C530" s="4" t="s">
        <v>2</v>
      </c>
      <c r="D530" s="4">
        <v>5</v>
      </c>
      <c r="E530" s="5">
        <v>0.15</v>
      </c>
      <c r="F530" s="5">
        <f t="array" ref="F530">PERCENTILE(IF('BHH Data'!$A$2:$A$883=$A530,IF('BHH Data'!$E$2:$E$883=D530,'BHH Data'!$G$2:$G$883)),$E530)</f>
        <v>6.6759091651825635</v>
      </c>
      <c r="G530" s="5">
        <f t="array" ref="G530">PERCENTILE(IF('BHH Data'!$A$2:$A$883=$A530,IF('BHH Data'!$E$2:$E$883=D530,'BHH Data'!$H$2:$H$883)),$E530)</f>
        <v>-96.221499999999992</v>
      </c>
    </row>
    <row r="531" spans="1:7" x14ac:dyDescent="0.25">
      <c r="A531" s="4" t="s">
        <v>88</v>
      </c>
      <c r="B531" s="4" t="s">
        <v>18</v>
      </c>
      <c r="C531" s="4" t="s">
        <v>2</v>
      </c>
      <c r="D531" s="4">
        <v>5</v>
      </c>
      <c r="E531" s="5">
        <v>0.2</v>
      </c>
      <c r="F531" s="5">
        <f t="array" ref="F531">PERCENTILE(IF('BHH Data'!$A$2:$A$883=$A531,IF('BHH Data'!$E$2:$E$883=D531,'BHH Data'!$G$2:$G$883)),$E531)</f>
        <v>6.8087817612090076</v>
      </c>
      <c r="G531" s="5">
        <f t="array" ref="G531">PERCENTILE(IF('BHH Data'!$A$2:$A$883=$A531,IF('BHH Data'!$E$2:$E$883=D531,'BHH Data'!$H$2:$H$883)),$E531)</f>
        <v>-96.122</v>
      </c>
    </row>
    <row r="532" spans="1:7" x14ac:dyDescent="0.25">
      <c r="A532" s="4" t="s">
        <v>88</v>
      </c>
      <c r="B532" s="4" t="s">
        <v>18</v>
      </c>
      <c r="C532" s="4" t="s">
        <v>2</v>
      </c>
      <c r="D532" s="4">
        <v>5</v>
      </c>
      <c r="E532" s="5">
        <v>0.25</v>
      </c>
      <c r="F532" s="5">
        <f t="array" ref="F532">PERCENTILE(IF('BHH Data'!$A$2:$A$883=$A532,IF('BHH Data'!$E$2:$E$883=D532,'BHH Data'!$G$2:$G$883)),$E532)</f>
        <v>6.9332529875734226</v>
      </c>
      <c r="G532" s="5">
        <f t="array" ref="G532">PERCENTILE(IF('BHH Data'!$A$2:$A$883=$A532,IF('BHH Data'!$E$2:$E$883=D532,'BHH Data'!$H$2:$H$883)),$E532)</f>
        <v>-96.022499999999994</v>
      </c>
    </row>
    <row r="533" spans="1:7" x14ac:dyDescent="0.25">
      <c r="A533" s="4" t="s">
        <v>88</v>
      </c>
      <c r="B533" s="4" t="s">
        <v>18</v>
      </c>
      <c r="C533" s="4" t="s">
        <v>2</v>
      </c>
      <c r="D533" s="4">
        <v>5</v>
      </c>
      <c r="E533" s="5">
        <v>0.3</v>
      </c>
      <c r="F533" s="5">
        <f t="array" ref="F533">PERCENTILE(IF('BHH Data'!$A$2:$A$883=$A533,IF('BHH Data'!$E$2:$E$883=D533,'BHH Data'!$G$2:$G$883)),$E533)</f>
        <v>7.0577242139378376</v>
      </c>
      <c r="G533" s="5">
        <f t="array" ref="G533">PERCENTILE(IF('BHH Data'!$A$2:$A$883=$A533,IF('BHH Data'!$E$2:$E$883=D533,'BHH Data'!$H$2:$H$883)),$E533)</f>
        <v>-95.923000000000002</v>
      </c>
    </row>
    <row r="534" spans="1:7" x14ac:dyDescent="0.25">
      <c r="A534" s="4" t="s">
        <v>88</v>
      </c>
      <c r="B534" s="4" t="s">
        <v>18</v>
      </c>
      <c r="C534" s="4" t="s">
        <v>2</v>
      </c>
      <c r="D534" s="4">
        <v>5</v>
      </c>
      <c r="E534" s="5">
        <v>0.35</v>
      </c>
      <c r="F534" s="5">
        <f t="array" ref="F534">PERCENTILE(IF('BHH Data'!$A$2:$A$883=$A534,IF('BHH Data'!$E$2:$E$883=D534,'BHH Data'!$G$2:$G$883)),$E534)</f>
        <v>7.1821954403022525</v>
      </c>
      <c r="G534" s="5">
        <f t="array" ref="G534">PERCENTILE(IF('BHH Data'!$A$2:$A$883=$A534,IF('BHH Data'!$E$2:$E$883=D534,'BHH Data'!$H$2:$H$883)),$E534)</f>
        <v>-95.823499999999996</v>
      </c>
    </row>
    <row r="535" spans="1:7" x14ac:dyDescent="0.25">
      <c r="A535" s="4" t="s">
        <v>88</v>
      </c>
      <c r="B535" s="4" t="s">
        <v>18</v>
      </c>
      <c r="C535" s="4" t="s">
        <v>2</v>
      </c>
      <c r="D535" s="4">
        <v>5</v>
      </c>
      <c r="E535" s="5">
        <v>0.4</v>
      </c>
      <c r="F535" s="5">
        <f t="array" ref="F535">PERCENTILE(IF('BHH Data'!$A$2:$A$883=$A535,IF('BHH Data'!$E$2:$E$883=D535,'BHH Data'!$G$2:$G$883)),$E535)</f>
        <v>7.3066666666666675</v>
      </c>
      <c r="G535" s="5">
        <f t="array" ref="G535">PERCENTILE(IF('BHH Data'!$A$2:$A$883=$A535,IF('BHH Data'!$E$2:$E$883=D535,'BHH Data'!$H$2:$H$883)),$E535)</f>
        <v>-95.724000000000004</v>
      </c>
    </row>
    <row r="536" spans="1:7" x14ac:dyDescent="0.25">
      <c r="A536" s="4" t="s">
        <v>88</v>
      </c>
      <c r="B536" s="4" t="s">
        <v>18</v>
      </c>
      <c r="C536" s="4" t="s">
        <v>2</v>
      </c>
      <c r="D536" s="4">
        <v>5</v>
      </c>
      <c r="E536" s="5">
        <v>0.45</v>
      </c>
      <c r="F536" s="5">
        <f t="array" ref="F536">PERCENTILE(IF('BHH Data'!$A$2:$A$883=$A536,IF('BHH Data'!$E$2:$E$883=D536,'BHH Data'!$G$2:$G$883)),$E536)</f>
        <v>7.495000000000001</v>
      </c>
      <c r="G536" s="5">
        <f t="array" ref="G536">PERCENTILE(IF('BHH Data'!$A$2:$A$883=$A536,IF('BHH Data'!$E$2:$E$883=D536,'BHH Data'!$H$2:$H$883)),$E536)</f>
        <v>-95.624499999999998</v>
      </c>
    </row>
    <row r="537" spans="1:7" x14ac:dyDescent="0.25">
      <c r="A537" s="4" t="s">
        <v>88</v>
      </c>
      <c r="B537" s="4" t="s">
        <v>18</v>
      </c>
      <c r="C537" s="4" t="s">
        <v>2</v>
      </c>
      <c r="D537" s="4">
        <v>5</v>
      </c>
      <c r="E537" s="5">
        <v>0.5</v>
      </c>
      <c r="F537" s="5">
        <f t="array" ref="F537">PERCENTILE(IF('BHH Data'!$A$2:$A$883=$A537,IF('BHH Data'!$E$2:$E$883=D537,'BHH Data'!$G$2:$G$883)),$E537)</f>
        <v>7.6833333333333336</v>
      </c>
      <c r="G537" s="5">
        <f t="array" ref="G537">PERCENTILE(IF('BHH Data'!$A$2:$A$883=$A537,IF('BHH Data'!$E$2:$E$883=D537,'BHH Data'!$H$2:$H$883)),$E537)</f>
        <v>-95.525000000000006</v>
      </c>
    </row>
    <row r="538" spans="1:7" x14ac:dyDescent="0.25">
      <c r="A538" s="4" t="s">
        <v>88</v>
      </c>
      <c r="B538" s="4" t="s">
        <v>18</v>
      </c>
      <c r="C538" s="4" t="s">
        <v>2</v>
      </c>
      <c r="D538" s="4">
        <v>5</v>
      </c>
      <c r="E538" s="5">
        <v>0.55000000000000004</v>
      </c>
      <c r="F538" s="5">
        <f t="array" ref="F538">PERCENTILE(IF('BHH Data'!$A$2:$A$883=$A538,IF('BHH Data'!$E$2:$E$883=D538,'BHH Data'!$G$2:$G$883)),$E538)</f>
        <v>7.871666666666667</v>
      </c>
      <c r="G538" s="5">
        <f t="array" ref="G538">PERCENTILE(IF('BHH Data'!$A$2:$A$883=$A538,IF('BHH Data'!$E$2:$E$883=D538,'BHH Data'!$H$2:$H$883)),$E538)</f>
        <v>-95.4255</v>
      </c>
    </row>
    <row r="539" spans="1:7" x14ac:dyDescent="0.25">
      <c r="A539" s="4" t="s">
        <v>88</v>
      </c>
      <c r="B539" s="4" t="s">
        <v>18</v>
      </c>
      <c r="C539" s="4" t="s">
        <v>2</v>
      </c>
      <c r="D539" s="4">
        <v>5</v>
      </c>
      <c r="E539" s="5">
        <v>0.6</v>
      </c>
      <c r="F539" s="5">
        <f t="array" ref="F539">PERCENTILE(IF('BHH Data'!$A$2:$A$883=$A539,IF('BHH Data'!$E$2:$E$883=D539,'BHH Data'!$G$2:$G$883)),$E539)</f>
        <v>8.06</v>
      </c>
      <c r="G539" s="5">
        <f t="array" ref="G539">PERCENTILE(IF('BHH Data'!$A$2:$A$883=$A539,IF('BHH Data'!$E$2:$E$883=D539,'BHH Data'!$H$2:$H$883)),$E539)</f>
        <v>-95.325999999999993</v>
      </c>
    </row>
    <row r="540" spans="1:7" x14ac:dyDescent="0.25">
      <c r="A540" s="4" t="s">
        <v>88</v>
      </c>
      <c r="B540" s="4" t="s">
        <v>18</v>
      </c>
      <c r="C540" s="4" t="s">
        <v>2</v>
      </c>
      <c r="D540" s="4">
        <v>5</v>
      </c>
      <c r="E540" s="5">
        <v>0.65</v>
      </c>
      <c r="F540" s="5">
        <f t="array" ref="F540">PERCENTILE(IF('BHH Data'!$A$2:$A$883=$A540,IF('BHH Data'!$E$2:$E$883=D540,'BHH Data'!$G$2:$G$883)),$E540)</f>
        <v>8.0830243756017417</v>
      </c>
      <c r="G540" s="5">
        <f t="array" ref="G540">PERCENTILE(IF('BHH Data'!$A$2:$A$883=$A540,IF('BHH Data'!$E$2:$E$883=D540,'BHH Data'!$H$2:$H$883)),$E540)</f>
        <v>-95.226500000000001</v>
      </c>
    </row>
    <row r="541" spans="1:7" x14ac:dyDescent="0.25">
      <c r="A541" s="4" t="s">
        <v>88</v>
      </c>
      <c r="B541" s="4" t="s">
        <v>18</v>
      </c>
      <c r="C541" s="4" t="s">
        <v>2</v>
      </c>
      <c r="D541" s="4">
        <v>5</v>
      </c>
      <c r="E541" s="5">
        <v>0.7</v>
      </c>
      <c r="F541" s="5">
        <f t="array" ref="F541">PERCENTILE(IF('BHH Data'!$A$2:$A$883=$A541,IF('BHH Data'!$E$2:$E$883=D541,'BHH Data'!$G$2:$G$883)),$E541)</f>
        <v>8.1060487512034811</v>
      </c>
      <c r="G541" s="5">
        <f t="array" ref="G541">PERCENTILE(IF('BHH Data'!$A$2:$A$883=$A541,IF('BHH Data'!$E$2:$E$883=D541,'BHH Data'!$H$2:$H$883)),$E541)</f>
        <v>-95.126999999999995</v>
      </c>
    </row>
    <row r="542" spans="1:7" x14ac:dyDescent="0.25">
      <c r="A542" s="4" t="s">
        <v>88</v>
      </c>
      <c r="B542" s="4" t="s">
        <v>18</v>
      </c>
      <c r="C542" s="4" t="s">
        <v>2</v>
      </c>
      <c r="D542" s="4">
        <v>5</v>
      </c>
      <c r="E542" s="5">
        <v>0.75</v>
      </c>
      <c r="F542" s="5">
        <f t="array" ref="F542">PERCENTILE(IF('BHH Data'!$A$2:$A$883=$A542,IF('BHH Data'!$E$2:$E$883=D542,'BHH Data'!$G$2:$G$883)),$E542)</f>
        <v>8.1290731268052223</v>
      </c>
      <c r="G542" s="5">
        <f t="array" ref="G542">PERCENTILE(IF('BHH Data'!$A$2:$A$883=$A542,IF('BHH Data'!$E$2:$E$883=D542,'BHH Data'!$H$2:$H$883)),$E542)</f>
        <v>-95.027500000000003</v>
      </c>
    </row>
    <row r="543" spans="1:7" x14ac:dyDescent="0.25">
      <c r="A543" s="4" t="s">
        <v>88</v>
      </c>
      <c r="B543" s="4" t="s">
        <v>18</v>
      </c>
      <c r="C543" s="4" t="s">
        <v>2</v>
      </c>
      <c r="D543" s="4">
        <v>5</v>
      </c>
      <c r="E543" s="5">
        <v>0.8</v>
      </c>
      <c r="F543" s="5">
        <f t="array" ref="F543">PERCENTILE(IF('BHH Data'!$A$2:$A$883=$A543,IF('BHH Data'!$E$2:$E$883=D543,'BHH Data'!$G$2:$G$883)),$E543)</f>
        <v>8.1520975024069635</v>
      </c>
      <c r="G543" s="5">
        <f t="array" ref="G543">PERCENTILE(IF('BHH Data'!$A$2:$A$883=$A543,IF('BHH Data'!$E$2:$E$883=D543,'BHH Data'!$H$2:$H$883)),$E543)</f>
        <v>-94.927999999999997</v>
      </c>
    </row>
    <row r="544" spans="1:7" x14ac:dyDescent="0.25">
      <c r="A544" s="4" t="s">
        <v>88</v>
      </c>
      <c r="B544" s="4" t="s">
        <v>18</v>
      </c>
      <c r="C544" s="4" t="s">
        <v>2</v>
      </c>
      <c r="D544" s="4">
        <v>5</v>
      </c>
      <c r="E544" s="5">
        <v>0.85</v>
      </c>
      <c r="F544" s="5">
        <f t="array" ref="F544">PERCENTILE(IF('BHH Data'!$A$2:$A$883=$A544,IF('BHH Data'!$E$2:$E$883=D544,'BHH Data'!$G$2:$G$883)),$E544)</f>
        <v>8.1832303033004834</v>
      </c>
      <c r="G544" s="5">
        <f t="array" ref="G544">PERCENTILE(IF('BHH Data'!$A$2:$A$883=$A544,IF('BHH Data'!$E$2:$E$883=D544,'BHH Data'!$H$2:$H$883)),$E544)</f>
        <v>-94.828500000000005</v>
      </c>
    </row>
    <row r="545" spans="1:7" x14ac:dyDescent="0.25">
      <c r="A545" s="4" t="s">
        <v>88</v>
      </c>
      <c r="B545" s="4" t="s">
        <v>18</v>
      </c>
      <c r="C545" s="4" t="s">
        <v>2</v>
      </c>
      <c r="D545" s="4">
        <v>5</v>
      </c>
      <c r="E545" s="5">
        <v>0.9</v>
      </c>
      <c r="F545" s="5">
        <f t="array" ref="F545">PERCENTILE(IF('BHH Data'!$A$2:$A$883=$A545,IF('BHH Data'!$E$2:$E$883=D545,'BHH Data'!$G$2:$G$883)),$E545)</f>
        <v>8.2143631041940033</v>
      </c>
      <c r="G545" s="5">
        <f t="array" ref="G545">PERCENTILE(IF('BHH Data'!$A$2:$A$883=$A545,IF('BHH Data'!$E$2:$E$883=D545,'BHH Data'!$H$2:$H$883)),$E545)</f>
        <v>-94.728999999999999</v>
      </c>
    </row>
    <row r="546" spans="1:7" x14ac:dyDescent="0.25">
      <c r="A546" s="4" t="s">
        <v>88</v>
      </c>
      <c r="B546" s="4" t="s">
        <v>18</v>
      </c>
      <c r="C546" s="4" t="s">
        <v>2</v>
      </c>
      <c r="D546" s="4">
        <v>5</v>
      </c>
      <c r="E546" s="5">
        <v>0.95</v>
      </c>
      <c r="F546" s="5">
        <f t="array" ref="F546">PERCENTILE(IF('BHH Data'!$A$2:$A$883=$A546,IF('BHH Data'!$E$2:$E$883=D546,'BHH Data'!$G$2:$G$883)),$E546)</f>
        <v>8.2454959050875232</v>
      </c>
      <c r="G546" s="5">
        <f t="array" ref="G546">PERCENTILE(IF('BHH Data'!$A$2:$A$883=$A546,IF('BHH Data'!$E$2:$E$883=D546,'BHH Data'!$H$2:$H$883)),$E546)</f>
        <v>-94.629500000000007</v>
      </c>
    </row>
    <row r="547" spans="1:7" x14ac:dyDescent="0.25">
      <c r="A547" s="4" t="s">
        <v>88</v>
      </c>
      <c r="B547" s="4" t="s">
        <v>18</v>
      </c>
      <c r="C547" s="4" t="s">
        <v>2</v>
      </c>
      <c r="D547" s="4">
        <v>5</v>
      </c>
      <c r="E547" s="5">
        <v>1</v>
      </c>
      <c r="F547" s="5">
        <f t="array" ref="F547">PERCENTILE(IF('BHH Data'!$A$2:$A$883=$A547,IF('BHH Data'!$E$2:$E$883=D547,'BHH Data'!$G$2:$G$883)),$E547)</f>
        <v>8.2766287059810431</v>
      </c>
      <c r="G547" s="5">
        <f t="array" ref="G547">PERCENTILE(IF('BHH Data'!$A$2:$A$883=$A547,IF('BHH Data'!$E$2:$E$883=D547,'BHH Data'!$H$2:$H$883)),$E547)</f>
        <v>-94.53</v>
      </c>
    </row>
    <row r="548" spans="1:7" x14ac:dyDescent="0.25">
      <c r="A548" s="4" t="s">
        <v>234</v>
      </c>
      <c r="B548" s="4" t="s">
        <v>18</v>
      </c>
      <c r="C548" s="4" t="s">
        <v>2</v>
      </c>
      <c r="D548" s="4">
        <v>5</v>
      </c>
      <c r="E548" s="5">
        <v>0</v>
      </c>
      <c r="F548" s="5">
        <f t="array" ref="F548">PERCENTILE(IF('BHH Data'!$E$2:$E$883=D548,'BHH Data'!$G$2:$G$883),$E548)</f>
        <v>5.1401018299678816</v>
      </c>
      <c r="G548" s="5">
        <f t="array" ref="G548">PERCENTILE(IF('BHH Data'!$E$2:$E$883=D548,'BHH Data'!$H$2:$H$883),$E548)</f>
        <v>-105.80786737538313</v>
      </c>
    </row>
    <row r="549" spans="1:7" x14ac:dyDescent="0.25">
      <c r="A549" s="4" t="s">
        <v>234</v>
      </c>
      <c r="B549" s="4" t="s">
        <v>18</v>
      </c>
      <c r="C549" s="4" t="s">
        <v>2</v>
      </c>
      <c r="D549" s="4">
        <v>5</v>
      </c>
      <c r="E549" s="5">
        <v>0.05</v>
      </c>
      <c r="F549" s="5">
        <f t="array" ref="F549">PERCENTILE(IF('BHH Data'!$E$2:$E$883=D549,'BHH Data'!$G$2:$G$883),$E549)</f>
        <v>6.8119035130468513</v>
      </c>
      <c r="G549" s="5">
        <f t="array" ref="G549">PERCENTILE(IF('BHH Data'!$E$2:$E$883=D549,'BHH Data'!$H$2:$H$883),$E549)</f>
        <v>-102.5748534931903</v>
      </c>
    </row>
    <row r="550" spans="1:7" x14ac:dyDescent="0.25">
      <c r="A550" s="4" t="s">
        <v>234</v>
      </c>
      <c r="B550" s="4" t="s">
        <v>18</v>
      </c>
      <c r="C550" s="4" t="s">
        <v>2</v>
      </c>
      <c r="D550" s="4">
        <v>5</v>
      </c>
      <c r="E550" s="5">
        <v>0.1</v>
      </c>
      <c r="F550" s="5">
        <f t="array" ref="F550">PERCENTILE(IF('BHH Data'!$E$2:$E$883=D550,'BHH Data'!$G$2:$G$883),$E550)</f>
        <v>7.3123430568416303</v>
      </c>
      <c r="G550" s="5">
        <f t="array" ref="G550">PERCENTILE(IF('BHH Data'!$E$2:$E$883=D550,'BHH Data'!$H$2:$H$883),$E550)</f>
        <v>-101.69200081847555</v>
      </c>
    </row>
    <row r="551" spans="1:7" x14ac:dyDescent="0.25">
      <c r="A551" s="4" t="s">
        <v>234</v>
      </c>
      <c r="B551" s="4" t="s">
        <v>18</v>
      </c>
      <c r="C551" s="4" t="s">
        <v>2</v>
      </c>
      <c r="D551" s="4">
        <v>5</v>
      </c>
      <c r="E551" s="5">
        <v>0.15</v>
      </c>
      <c r="F551" s="5">
        <f t="array" ref="F551">PERCENTILE(IF('BHH Data'!$E$2:$E$883=D551,'BHH Data'!$G$2:$G$883),$E551)</f>
        <v>8.0710785474264881</v>
      </c>
      <c r="G551" s="5">
        <f t="array" ref="G551">PERCENTILE(IF('BHH Data'!$E$2:$E$883=D551,'BHH Data'!$H$2:$H$883),$E551)</f>
        <v>-101.33558999512225</v>
      </c>
    </row>
    <row r="552" spans="1:7" x14ac:dyDescent="0.25">
      <c r="A552" s="4" t="s">
        <v>234</v>
      </c>
      <c r="B552" s="4" t="s">
        <v>18</v>
      </c>
      <c r="C552" s="4" t="s">
        <v>2</v>
      </c>
      <c r="D552" s="4">
        <v>5</v>
      </c>
      <c r="E552" s="5">
        <v>0.2</v>
      </c>
      <c r="F552" s="5">
        <f t="array" ref="F552">PERCENTILE(IF('BHH Data'!$E$2:$E$883=D552,'BHH Data'!$G$2:$G$883),$E552)</f>
        <v>8.2859772235886258</v>
      </c>
      <c r="G552" s="5">
        <f t="array" ref="G552">PERCENTILE(IF('BHH Data'!$E$2:$E$883=D552,'BHH Data'!$H$2:$H$883),$E552)</f>
        <v>-100.88396239880734</v>
      </c>
    </row>
    <row r="553" spans="1:7" x14ac:dyDescent="0.25">
      <c r="A553" s="4" t="s">
        <v>234</v>
      </c>
      <c r="B553" s="4" t="s">
        <v>18</v>
      </c>
      <c r="C553" s="4" t="s">
        <v>2</v>
      </c>
      <c r="D553" s="4">
        <v>5</v>
      </c>
      <c r="E553" s="5">
        <v>0.25</v>
      </c>
      <c r="F553" s="5">
        <f t="array" ref="F553">PERCENTILE(IF('BHH Data'!$E$2:$E$883=D553,'BHH Data'!$G$2:$G$883),$E553)</f>
        <v>8.573138005730744</v>
      </c>
      <c r="G553" s="5">
        <f t="array" ref="G553">PERCENTILE(IF('BHH Data'!$E$2:$E$883=D553,'BHH Data'!$H$2:$H$883),$E553)</f>
        <v>-100.615874065987</v>
      </c>
    </row>
    <row r="554" spans="1:7" x14ac:dyDescent="0.25">
      <c r="A554" s="4" t="s">
        <v>234</v>
      </c>
      <c r="B554" s="4" t="s">
        <v>18</v>
      </c>
      <c r="C554" s="4" t="s">
        <v>2</v>
      </c>
      <c r="D554" s="4">
        <v>5</v>
      </c>
      <c r="E554" s="5">
        <v>0.3</v>
      </c>
      <c r="F554" s="5">
        <f t="array" ref="F554">PERCENTILE(IF('BHH Data'!$E$2:$E$883=D554,'BHH Data'!$G$2:$G$883),$E554)</f>
        <v>8.8595042117183436</v>
      </c>
      <c r="G554" s="5">
        <f t="array" ref="G554">PERCENTILE(IF('BHH Data'!$E$2:$E$883=D554,'BHH Data'!$H$2:$H$883),$E554)</f>
        <v>-100.09280714139571</v>
      </c>
    </row>
    <row r="555" spans="1:7" x14ac:dyDescent="0.25">
      <c r="A555" s="4" t="s">
        <v>234</v>
      </c>
      <c r="B555" s="4" t="s">
        <v>18</v>
      </c>
      <c r="C555" s="4" t="s">
        <v>2</v>
      </c>
      <c r="D555" s="4">
        <v>5</v>
      </c>
      <c r="E555" s="5">
        <v>0.35</v>
      </c>
      <c r="F555" s="5">
        <f t="array" ref="F555">PERCENTILE(IF('BHH Data'!$E$2:$E$883=D555,'BHH Data'!$G$2:$G$883),$E555)</f>
        <v>9.0725860417083588</v>
      </c>
      <c r="G555" s="5">
        <f t="array" ref="G555">PERCENTILE(IF('BHH Data'!$E$2:$E$883=D555,'BHH Data'!$H$2:$H$883),$E555)</f>
        <v>-99.823742990016612</v>
      </c>
    </row>
    <row r="556" spans="1:7" x14ac:dyDescent="0.25">
      <c r="A556" s="4" t="s">
        <v>234</v>
      </c>
      <c r="B556" s="4" t="s">
        <v>18</v>
      </c>
      <c r="C556" s="4" t="s">
        <v>2</v>
      </c>
      <c r="D556" s="4">
        <v>5</v>
      </c>
      <c r="E556" s="5">
        <v>0.4</v>
      </c>
      <c r="F556" s="5">
        <f t="array" ref="F556">PERCENTILE(IF('BHH Data'!$E$2:$E$883=D556,'BHH Data'!$G$2:$G$883),$E556)</f>
        <v>9.4707724919207532</v>
      </c>
      <c r="G556" s="5">
        <f t="array" ref="G556">PERCENTILE(IF('BHH Data'!$E$2:$E$883=D556,'BHH Data'!$H$2:$H$883),$E556)</f>
        <v>-99.616618236648065</v>
      </c>
    </row>
    <row r="557" spans="1:7" x14ac:dyDescent="0.25">
      <c r="A557" s="4" t="s">
        <v>234</v>
      </c>
      <c r="B557" s="4" t="s">
        <v>18</v>
      </c>
      <c r="C557" s="4" t="s">
        <v>2</v>
      </c>
      <c r="D557" s="4">
        <v>5</v>
      </c>
      <c r="E557" s="5">
        <v>0.45</v>
      </c>
      <c r="F557" s="5">
        <f t="array" ref="F557">PERCENTILE(IF('BHH Data'!$E$2:$E$883=D557,'BHH Data'!$G$2:$G$883),$E557)</f>
        <v>9.6833255452937532</v>
      </c>
      <c r="G557" s="5">
        <f t="array" ref="G557">PERCENTILE(IF('BHH Data'!$E$2:$E$883=D557,'BHH Data'!$H$2:$H$883),$E557)</f>
        <v>-99.318828893783476</v>
      </c>
    </row>
    <row r="558" spans="1:7" x14ac:dyDescent="0.25">
      <c r="A558" s="4" t="s">
        <v>234</v>
      </c>
      <c r="B558" s="4" t="s">
        <v>18</v>
      </c>
      <c r="C558" s="4" t="s">
        <v>2</v>
      </c>
      <c r="D558" s="4">
        <v>5</v>
      </c>
      <c r="E558" s="5">
        <v>0.5</v>
      </c>
      <c r="F558" s="5">
        <f t="array" ref="F558">PERCENTILE(IF('BHH Data'!$E$2:$E$883=D558,'BHH Data'!$G$2:$G$883),$E558)</f>
        <v>9.8000000000000007</v>
      </c>
      <c r="G558" s="5">
        <f t="array" ref="G558">PERCENTILE(IF('BHH Data'!$E$2:$E$883=D558,'BHH Data'!$H$2:$H$883),$E558)</f>
        <v>-99.026972329699561</v>
      </c>
    </row>
    <row r="559" spans="1:7" x14ac:dyDescent="0.25">
      <c r="A559" s="4" t="s">
        <v>234</v>
      </c>
      <c r="B559" s="4" t="s">
        <v>18</v>
      </c>
      <c r="C559" s="4" t="s">
        <v>2</v>
      </c>
      <c r="D559" s="4">
        <v>5</v>
      </c>
      <c r="E559" s="5">
        <v>0.55000000000000004</v>
      </c>
      <c r="F559" s="5">
        <f t="array" ref="F559">PERCENTILE(IF('BHH Data'!$E$2:$E$883=D559,'BHH Data'!$G$2:$G$883),$E559)</f>
        <v>10.000601495869319</v>
      </c>
      <c r="G559" s="5">
        <f t="array" ref="G559">PERCENTILE(IF('BHH Data'!$E$2:$E$883=D559,'BHH Data'!$H$2:$H$883),$E559)</f>
        <v>-98.804134046780263</v>
      </c>
    </row>
    <row r="560" spans="1:7" x14ac:dyDescent="0.25">
      <c r="A560" s="4" t="s">
        <v>234</v>
      </c>
      <c r="B560" s="4" t="s">
        <v>18</v>
      </c>
      <c r="C560" s="4" t="s">
        <v>2</v>
      </c>
      <c r="D560" s="4">
        <v>5</v>
      </c>
      <c r="E560" s="5">
        <v>0.6</v>
      </c>
      <c r="F560" s="5">
        <f t="array" ref="F560">PERCENTILE(IF('BHH Data'!$E$2:$E$883=D560,'BHH Data'!$G$2:$G$883),$E560)</f>
        <v>10.518709177115939</v>
      </c>
      <c r="G560" s="5">
        <f t="array" ref="G560">PERCENTILE(IF('BHH Data'!$E$2:$E$883=D560,'BHH Data'!$H$2:$H$883),$E560)</f>
        <v>-98.429803317905169</v>
      </c>
    </row>
    <row r="561" spans="1:7" x14ac:dyDescent="0.25">
      <c r="A561" s="4" t="s">
        <v>234</v>
      </c>
      <c r="B561" s="4" t="s">
        <v>18</v>
      </c>
      <c r="C561" s="4" t="s">
        <v>2</v>
      </c>
      <c r="D561" s="4">
        <v>5</v>
      </c>
      <c r="E561" s="5">
        <v>0.65</v>
      </c>
      <c r="F561" s="5">
        <f t="array" ref="F561">PERCENTILE(IF('BHH Data'!$E$2:$E$883=D561,'BHH Data'!$G$2:$G$883),$E561)</f>
        <v>10.644045690296494</v>
      </c>
      <c r="G561" s="5">
        <f t="array" ref="G561">PERCENTILE(IF('BHH Data'!$E$2:$E$883=D561,'BHH Data'!$H$2:$H$883),$E561)</f>
        <v>-98.155680125244785</v>
      </c>
    </row>
    <row r="562" spans="1:7" x14ac:dyDescent="0.25">
      <c r="A562" s="4" t="s">
        <v>234</v>
      </c>
      <c r="B562" s="4" t="s">
        <v>18</v>
      </c>
      <c r="C562" s="4" t="s">
        <v>2</v>
      </c>
      <c r="D562" s="4">
        <v>5</v>
      </c>
      <c r="E562" s="5">
        <v>0.7</v>
      </c>
      <c r="F562" s="5">
        <f t="array" ref="F562">PERCENTILE(IF('BHH Data'!$E$2:$E$883=D562,'BHH Data'!$G$2:$G$883),$E562)</f>
        <v>10.97172989390346</v>
      </c>
      <c r="G562" s="5">
        <f t="array" ref="G562">PERCENTILE(IF('BHH Data'!$E$2:$E$883=D562,'BHH Data'!$H$2:$H$883),$E562)</f>
        <v>-97.69520088758162</v>
      </c>
    </row>
    <row r="563" spans="1:7" x14ac:dyDescent="0.25">
      <c r="A563" s="4" t="s">
        <v>234</v>
      </c>
      <c r="B563" s="4" t="s">
        <v>18</v>
      </c>
      <c r="C563" s="4" t="s">
        <v>2</v>
      </c>
      <c r="D563" s="4">
        <v>5</v>
      </c>
      <c r="E563" s="5">
        <v>0.75</v>
      </c>
      <c r="F563" s="5">
        <f t="array" ref="F563">PERCENTILE(IF('BHH Data'!$E$2:$E$883=D563,'BHH Data'!$G$2:$G$883),$E563)</f>
        <v>11.15061435596472</v>
      </c>
      <c r="G563" s="5">
        <f t="array" ref="G563">PERCENTILE(IF('BHH Data'!$E$2:$E$883=D563,'BHH Data'!$H$2:$H$883),$E563)</f>
        <v>-97.516131786359807</v>
      </c>
    </row>
    <row r="564" spans="1:7" x14ac:dyDescent="0.25">
      <c r="A564" s="4" t="s">
        <v>234</v>
      </c>
      <c r="B564" s="4" t="s">
        <v>18</v>
      </c>
      <c r="C564" s="4" t="s">
        <v>2</v>
      </c>
      <c r="D564" s="4">
        <v>5</v>
      </c>
      <c r="E564" s="5">
        <v>0.8</v>
      </c>
      <c r="F564" s="5">
        <f t="array" ref="F564">PERCENTILE(IF('BHH Data'!$E$2:$E$883=D564,'BHH Data'!$G$2:$G$883),$E564)</f>
        <v>11.502369424644952</v>
      </c>
      <c r="G564" s="5">
        <f t="array" ref="G564">PERCENTILE(IF('BHH Data'!$E$2:$E$883=D564,'BHH Data'!$H$2:$H$883),$E564)</f>
        <v>-96.792712371476398</v>
      </c>
    </row>
    <row r="565" spans="1:7" x14ac:dyDescent="0.25">
      <c r="A565" s="4" t="s">
        <v>234</v>
      </c>
      <c r="B565" s="4" t="s">
        <v>18</v>
      </c>
      <c r="C565" s="4" t="s">
        <v>2</v>
      </c>
      <c r="D565" s="4">
        <v>5</v>
      </c>
      <c r="E565" s="5">
        <v>0.85</v>
      </c>
      <c r="F565" s="5">
        <f t="array" ref="F565">PERCENTILE(IF('BHH Data'!$E$2:$E$883=D565,'BHH Data'!$G$2:$G$883),$E565)</f>
        <v>11.649938327461893</v>
      </c>
      <c r="G565" s="5">
        <f t="array" ref="G565">PERCENTILE(IF('BHH Data'!$E$2:$E$883=D565,'BHH Data'!$H$2:$H$883),$E565)</f>
        <v>-96.463719864723345</v>
      </c>
    </row>
    <row r="566" spans="1:7" x14ac:dyDescent="0.25">
      <c r="A566" s="4" t="s">
        <v>234</v>
      </c>
      <c r="B566" s="4" t="s">
        <v>18</v>
      </c>
      <c r="C566" s="4" t="s">
        <v>2</v>
      </c>
      <c r="D566" s="4">
        <v>5</v>
      </c>
      <c r="E566" s="5">
        <v>0.9</v>
      </c>
      <c r="F566" s="5">
        <f t="array" ref="F566">PERCENTILE(IF('BHH Data'!$E$2:$E$883=D566,'BHH Data'!$G$2:$G$883),$E566)</f>
        <v>12.163457985541886</v>
      </c>
      <c r="G566" s="5">
        <f t="array" ref="G566">PERCENTILE(IF('BHH Data'!$E$2:$E$883=D566,'BHH Data'!$H$2:$H$883),$E566)</f>
        <v>-96.080239959868223</v>
      </c>
    </row>
    <row r="567" spans="1:7" x14ac:dyDescent="0.25">
      <c r="A567" s="4" t="s">
        <v>234</v>
      </c>
      <c r="B567" s="4" t="s">
        <v>18</v>
      </c>
      <c r="C567" s="4" t="s">
        <v>2</v>
      </c>
      <c r="D567" s="4">
        <v>5</v>
      </c>
      <c r="E567" s="5">
        <v>0.95</v>
      </c>
      <c r="F567" s="5">
        <f t="array" ref="F567">PERCENTILE(IF('BHH Data'!$E$2:$E$883=D567,'BHH Data'!$G$2:$G$883),$E567)</f>
        <v>12.428513425917114</v>
      </c>
      <c r="G567" s="5">
        <f t="array" ref="G567">PERCENTILE(IF('BHH Data'!$E$2:$E$883=D567,'BHH Data'!$H$2:$H$883),$E567)</f>
        <v>-95.041696700696747</v>
      </c>
    </row>
    <row r="568" spans="1:7" x14ac:dyDescent="0.25">
      <c r="A568" s="4" t="s">
        <v>234</v>
      </c>
      <c r="B568" s="4" t="s">
        <v>18</v>
      </c>
      <c r="C568" s="4" t="s">
        <v>2</v>
      </c>
      <c r="D568" s="4">
        <v>5</v>
      </c>
      <c r="E568" s="5">
        <v>1</v>
      </c>
      <c r="F568" s="5">
        <f t="array" ref="F568">PERCENTILE(IF('BHH Data'!$E$2:$E$883=D568,'BHH Data'!$G$2:$G$883),$E568)</f>
        <v>13.732048181664624</v>
      </c>
      <c r="G568" s="5">
        <f t="array" ref="G568">PERCENTILE(IF('BHH Data'!$E$2:$E$883=D568,'BHH Data'!$H$2:$H$883),$E568)</f>
        <v>-94</v>
      </c>
    </row>
    <row r="569" spans="1:7" x14ac:dyDescent="0.25">
      <c r="A569" s="4" t="s">
        <v>234</v>
      </c>
      <c r="B569" s="4" t="s">
        <v>18</v>
      </c>
      <c r="C569" s="4" t="s">
        <v>2</v>
      </c>
      <c r="D569" s="4">
        <v>8</v>
      </c>
      <c r="E569" s="5">
        <v>0</v>
      </c>
      <c r="F569" s="5">
        <f t="array" ref="F569">PERCENTILE(IF('BHH Data'!$E$2:$E$883=D569,'BHH Data'!$G$2:$G$883),$E569)</f>
        <v>1.3213292217466552</v>
      </c>
      <c r="G569" s="5">
        <f t="array" ref="G569">PERCENTILE(IF('BHH Data'!$E$2:$E$883=D569,'BHH Data'!$H$2:$H$883),$E569)</f>
        <v>-105.30160959243611</v>
      </c>
    </row>
    <row r="570" spans="1:7" x14ac:dyDescent="0.25">
      <c r="A570" s="4" t="s">
        <v>234</v>
      </c>
      <c r="B570" s="4" t="s">
        <v>18</v>
      </c>
      <c r="C570" s="4" t="s">
        <v>2</v>
      </c>
      <c r="D570" s="4">
        <v>8</v>
      </c>
      <c r="E570" s="5">
        <v>0.05</v>
      </c>
      <c r="F570" s="5">
        <f t="array" ref="F570">PERCENTILE(IF('BHH Data'!$E$2:$E$883=D570,'BHH Data'!$G$2:$G$883),$E570)</f>
        <v>7.9885034218741229</v>
      </c>
      <c r="G570" s="5">
        <f t="array" ref="G570">PERCENTILE(IF('BHH Data'!$E$2:$E$883=D570,'BHH Data'!$H$2:$H$883),$E570)</f>
        <v>-101.7</v>
      </c>
    </row>
    <row r="571" spans="1:7" x14ac:dyDescent="0.25">
      <c r="A571" s="4" t="s">
        <v>234</v>
      </c>
      <c r="B571" s="4" t="s">
        <v>18</v>
      </c>
      <c r="C571" s="4" t="s">
        <v>2</v>
      </c>
      <c r="D571" s="4">
        <v>8</v>
      </c>
      <c r="E571" s="5">
        <v>0.1</v>
      </c>
      <c r="F571" s="5">
        <f t="array" ref="F571">PERCENTILE(IF('BHH Data'!$E$2:$E$883=D571,'BHH Data'!$G$2:$G$883),$E571)</f>
        <v>8.9922470425307122</v>
      </c>
      <c r="G571" s="5">
        <f t="array" ref="G571">PERCENTILE(IF('BHH Data'!$E$2:$E$883=D571,'BHH Data'!$H$2:$H$883),$E571)</f>
        <v>-100.7</v>
      </c>
    </row>
    <row r="572" spans="1:7" x14ac:dyDescent="0.25">
      <c r="A572" s="4" t="s">
        <v>234</v>
      </c>
      <c r="B572" s="4" t="s">
        <v>18</v>
      </c>
      <c r="C572" s="4" t="s">
        <v>2</v>
      </c>
      <c r="D572" s="4">
        <v>8</v>
      </c>
      <c r="E572" s="5">
        <v>0.15</v>
      </c>
      <c r="F572" s="5">
        <f t="array" ref="F572">PERCENTILE(IF('BHH Data'!$E$2:$E$883=D572,'BHH Data'!$G$2:$G$883),$E572)</f>
        <v>9.5</v>
      </c>
      <c r="G572" s="5">
        <f t="array" ref="G572">PERCENTILE(IF('BHH Data'!$E$2:$E$883=D572,'BHH Data'!$H$2:$H$883),$E572)</f>
        <v>-100.3</v>
      </c>
    </row>
    <row r="573" spans="1:7" x14ac:dyDescent="0.25">
      <c r="A573" s="4" t="s">
        <v>234</v>
      </c>
      <c r="B573" s="4" t="s">
        <v>18</v>
      </c>
      <c r="C573" s="4" t="s">
        <v>2</v>
      </c>
      <c r="D573" s="4">
        <v>8</v>
      </c>
      <c r="E573" s="5">
        <v>0.2</v>
      </c>
      <c r="F573" s="5">
        <f t="array" ref="F573">PERCENTILE(IF('BHH Data'!$E$2:$E$883=D573,'BHH Data'!$G$2:$G$883),$E573)</f>
        <v>10</v>
      </c>
      <c r="G573" s="5">
        <f t="array" ref="G573">PERCENTILE(IF('BHH Data'!$E$2:$E$883=D573,'BHH Data'!$H$2:$H$883),$E573)</f>
        <v>-99.8</v>
      </c>
    </row>
    <row r="574" spans="1:7" x14ac:dyDescent="0.25">
      <c r="A574" s="4" t="s">
        <v>234</v>
      </c>
      <c r="B574" s="4" t="s">
        <v>18</v>
      </c>
      <c r="C574" s="4" t="s">
        <v>2</v>
      </c>
      <c r="D574" s="4">
        <v>8</v>
      </c>
      <c r="E574" s="5">
        <v>0.25</v>
      </c>
      <c r="F574" s="5">
        <f t="array" ref="F574">PERCENTILE(IF('BHH Data'!$E$2:$E$883=D574,'BHH Data'!$G$2:$G$883),$E574)</f>
        <v>10.6</v>
      </c>
      <c r="G574" s="5">
        <f t="array" ref="G574">PERCENTILE(IF('BHH Data'!$E$2:$E$883=D574,'BHH Data'!$H$2:$H$883),$E574)</f>
        <v>-99.6</v>
      </c>
    </row>
    <row r="575" spans="1:7" x14ac:dyDescent="0.25">
      <c r="A575" s="4" t="s">
        <v>234</v>
      </c>
      <c r="B575" s="4" t="s">
        <v>18</v>
      </c>
      <c r="C575" s="4" t="s">
        <v>2</v>
      </c>
      <c r="D575" s="4">
        <v>8</v>
      </c>
      <c r="E575" s="5">
        <v>0.3</v>
      </c>
      <c r="F575" s="5">
        <f t="array" ref="F575">PERCENTILE(IF('BHH Data'!$E$2:$E$883=D575,'BHH Data'!$G$2:$G$883),$E575)</f>
        <v>10.840989180153819</v>
      </c>
      <c r="G575" s="5">
        <f t="array" ref="G575">PERCENTILE(IF('BHH Data'!$E$2:$E$883=D575,'BHH Data'!$H$2:$H$883),$E575)</f>
        <v>-99.230974292675754</v>
      </c>
    </row>
    <row r="576" spans="1:7" x14ac:dyDescent="0.25">
      <c r="A576" s="4" t="s">
        <v>234</v>
      </c>
      <c r="B576" s="4" t="s">
        <v>18</v>
      </c>
      <c r="C576" s="4" t="s">
        <v>2</v>
      </c>
      <c r="D576" s="4">
        <v>8</v>
      </c>
      <c r="E576" s="5">
        <v>0.35</v>
      </c>
      <c r="F576" s="5">
        <f t="array" ref="F576">PERCENTILE(IF('BHH Data'!$E$2:$E$883=D576,'BHH Data'!$G$2:$G$883),$E576)</f>
        <v>11.1</v>
      </c>
      <c r="G576" s="5">
        <f t="array" ref="G576">PERCENTILE(IF('BHH Data'!$E$2:$E$883=D576,'BHH Data'!$H$2:$H$883),$E576)</f>
        <v>-99.052131778780435</v>
      </c>
    </row>
    <row r="577" spans="1:7" x14ac:dyDescent="0.25">
      <c r="A577" s="4" t="s">
        <v>234</v>
      </c>
      <c r="B577" s="4" t="s">
        <v>18</v>
      </c>
      <c r="C577" s="4" t="s">
        <v>2</v>
      </c>
      <c r="D577" s="4">
        <v>8</v>
      </c>
      <c r="E577" s="5">
        <v>0.4</v>
      </c>
      <c r="F577" s="5">
        <f t="array" ref="F577">PERCENTILE(IF('BHH Data'!$E$2:$E$883=D577,'BHH Data'!$G$2:$G$883),$E577)</f>
        <v>11.218554646622598</v>
      </c>
      <c r="G577" s="5">
        <f t="array" ref="G577">PERCENTILE(IF('BHH Data'!$E$2:$E$883=D577,'BHH Data'!$H$2:$H$883),$E577)</f>
        <v>-98.9</v>
      </c>
    </row>
    <row r="578" spans="1:7" x14ac:dyDescent="0.25">
      <c r="A578" s="4" t="s">
        <v>234</v>
      </c>
      <c r="B578" s="4" t="s">
        <v>18</v>
      </c>
      <c r="C578" s="4" t="s">
        <v>2</v>
      </c>
      <c r="D578" s="4">
        <v>8</v>
      </c>
      <c r="E578" s="5">
        <v>0.45</v>
      </c>
      <c r="F578" s="5">
        <f t="array" ref="F578">PERCENTILE(IF('BHH Data'!$E$2:$E$883=D578,'BHH Data'!$G$2:$G$883),$E578)</f>
        <v>11.3</v>
      </c>
      <c r="G578" s="5">
        <f t="array" ref="G578">PERCENTILE(IF('BHH Data'!$E$2:$E$883=D578,'BHH Data'!$H$2:$H$883),$E578)</f>
        <v>-98.692997215377488</v>
      </c>
    </row>
    <row r="579" spans="1:7" x14ac:dyDescent="0.25">
      <c r="A579" s="4" t="s">
        <v>234</v>
      </c>
      <c r="B579" s="4" t="s">
        <v>18</v>
      </c>
      <c r="C579" s="4" t="s">
        <v>2</v>
      </c>
      <c r="D579" s="4">
        <v>8</v>
      </c>
      <c r="E579" s="5">
        <v>0.5</v>
      </c>
      <c r="F579" s="5">
        <f t="array" ref="F579">PERCENTILE(IF('BHH Data'!$E$2:$E$883=D579,'BHH Data'!$G$2:$G$883),$E579)</f>
        <v>11.5</v>
      </c>
      <c r="G579" s="5">
        <f t="array" ref="G579">PERCENTILE(IF('BHH Data'!$E$2:$E$883=D579,'BHH Data'!$H$2:$H$883),$E579)</f>
        <v>-98.4</v>
      </c>
    </row>
    <row r="580" spans="1:7" x14ac:dyDescent="0.25">
      <c r="A580" s="4" t="s">
        <v>234</v>
      </c>
      <c r="B580" s="4" t="s">
        <v>18</v>
      </c>
      <c r="C580" s="4" t="s">
        <v>2</v>
      </c>
      <c r="D580" s="4">
        <v>8</v>
      </c>
      <c r="E580" s="5">
        <v>0.55000000000000004</v>
      </c>
      <c r="F580" s="5">
        <f t="array" ref="F580">PERCENTILE(IF('BHH Data'!$E$2:$E$883=D580,'BHH Data'!$G$2:$G$883),$E580)</f>
        <v>11.6</v>
      </c>
      <c r="G580" s="5">
        <f t="array" ref="G580">PERCENTILE(IF('BHH Data'!$E$2:$E$883=D580,'BHH Data'!$H$2:$H$883),$E580)</f>
        <v>-98.202778670390941</v>
      </c>
    </row>
    <row r="581" spans="1:7" x14ac:dyDescent="0.25">
      <c r="A581" s="4" t="s">
        <v>234</v>
      </c>
      <c r="B581" s="4" t="s">
        <v>18</v>
      </c>
      <c r="C581" s="4" t="s">
        <v>2</v>
      </c>
      <c r="D581" s="4">
        <v>8</v>
      </c>
      <c r="E581" s="5">
        <v>0.6</v>
      </c>
      <c r="F581" s="5">
        <f t="array" ref="F581">PERCENTILE(IF('BHH Data'!$E$2:$E$883=D581,'BHH Data'!$G$2:$G$883),$E581)</f>
        <v>11.7</v>
      </c>
      <c r="G581" s="5">
        <f t="array" ref="G581">PERCENTILE(IF('BHH Data'!$E$2:$E$883=D581,'BHH Data'!$H$2:$H$883),$E581)</f>
        <v>-98</v>
      </c>
    </row>
    <row r="582" spans="1:7" x14ac:dyDescent="0.25">
      <c r="A582" s="4" t="s">
        <v>234</v>
      </c>
      <c r="B582" s="4" t="s">
        <v>18</v>
      </c>
      <c r="C582" s="4" t="s">
        <v>2</v>
      </c>
      <c r="D582" s="4">
        <v>8</v>
      </c>
      <c r="E582" s="5">
        <v>0.65</v>
      </c>
      <c r="F582" s="5">
        <f t="array" ref="F582">PERCENTILE(IF('BHH Data'!$E$2:$E$883=D582,'BHH Data'!$G$2:$G$883),$E582)</f>
        <v>11.8</v>
      </c>
      <c r="G582" s="5">
        <f t="array" ref="G582">PERCENTILE(IF('BHH Data'!$E$2:$E$883=D582,'BHH Data'!$H$2:$H$883),$E582)</f>
        <v>-97.8</v>
      </c>
    </row>
    <row r="583" spans="1:7" x14ac:dyDescent="0.25">
      <c r="A583" s="4" t="s">
        <v>234</v>
      </c>
      <c r="B583" s="4" t="s">
        <v>18</v>
      </c>
      <c r="C583" s="4" t="s">
        <v>2</v>
      </c>
      <c r="D583" s="4">
        <v>8</v>
      </c>
      <c r="E583" s="5">
        <v>0.7</v>
      </c>
      <c r="F583" s="5">
        <f t="array" ref="F583">PERCENTILE(IF('BHH Data'!$E$2:$E$883=D583,'BHH Data'!$G$2:$G$883),$E583)</f>
        <v>11.9</v>
      </c>
      <c r="G583" s="5">
        <f t="array" ref="G583">PERCENTILE(IF('BHH Data'!$E$2:$E$883=D583,'BHH Data'!$H$2:$H$883),$E583)</f>
        <v>-97.55</v>
      </c>
    </row>
    <row r="584" spans="1:7" x14ac:dyDescent="0.25">
      <c r="A584" s="4" t="s">
        <v>234</v>
      </c>
      <c r="B584" s="4" t="s">
        <v>18</v>
      </c>
      <c r="C584" s="4" t="s">
        <v>2</v>
      </c>
      <c r="D584" s="4">
        <v>8</v>
      </c>
      <c r="E584" s="5">
        <v>0.75</v>
      </c>
      <c r="F584" s="5">
        <f t="array" ref="F584">PERCENTILE(IF('BHH Data'!$E$2:$E$883=D584,'BHH Data'!$G$2:$G$883),$E584)</f>
        <v>12.1</v>
      </c>
      <c r="G584" s="5">
        <f t="array" ref="G584">PERCENTILE(IF('BHH Data'!$E$2:$E$883=D584,'BHH Data'!$H$2:$H$883),$E584)</f>
        <v>-97.2</v>
      </c>
    </row>
    <row r="585" spans="1:7" x14ac:dyDescent="0.25">
      <c r="A585" s="4" t="s">
        <v>234</v>
      </c>
      <c r="B585" s="4" t="s">
        <v>18</v>
      </c>
      <c r="C585" s="4" t="s">
        <v>2</v>
      </c>
      <c r="D585" s="4">
        <v>8</v>
      </c>
      <c r="E585" s="5">
        <v>0.8</v>
      </c>
      <c r="F585" s="5">
        <f t="array" ref="F585">PERCENTILE(IF('BHH Data'!$E$2:$E$883=D585,'BHH Data'!$G$2:$G$883),$E585)</f>
        <v>12.3</v>
      </c>
      <c r="G585" s="5">
        <f t="array" ref="G585">PERCENTILE(IF('BHH Data'!$E$2:$E$883=D585,'BHH Data'!$H$2:$H$883),$E585)</f>
        <v>-96.936609835726443</v>
      </c>
    </row>
    <row r="586" spans="1:7" x14ac:dyDescent="0.25">
      <c r="A586" s="4" t="s">
        <v>234</v>
      </c>
      <c r="B586" s="4" t="s">
        <v>18</v>
      </c>
      <c r="C586" s="4" t="s">
        <v>2</v>
      </c>
      <c r="D586" s="4">
        <v>8</v>
      </c>
      <c r="E586" s="5">
        <v>0.85</v>
      </c>
      <c r="F586" s="5">
        <f t="array" ref="F586">PERCENTILE(IF('BHH Data'!$E$2:$E$883=D586,'BHH Data'!$G$2:$G$883),$E586)</f>
        <v>12.486102713351265</v>
      </c>
      <c r="G586" s="5">
        <f t="array" ref="G586">PERCENTILE(IF('BHH Data'!$E$2:$E$883=D586,'BHH Data'!$H$2:$H$883),$E586)</f>
        <v>-96.64397005794612</v>
      </c>
    </row>
    <row r="587" spans="1:7" x14ac:dyDescent="0.25">
      <c r="A587" s="4" t="s">
        <v>234</v>
      </c>
      <c r="B587" s="4" t="s">
        <v>18</v>
      </c>
      <c r="C587" s="4" t="s">
        <v>2</v>
      </c>
      <c r="D587" s="4">
        <v>8</v>
      </c>
      <c r="E587" s="5">
        <v>0.9</v>
      </c>
      <c r="F587" s="5">
        <f t="array" ref="F587">PERCENTILE(IF('BHH Data'!$E$2:$E$883=D587,'BHH Data'!$G$2:$G$883),$E587)</f>
        <v>12.8</v>
      </c>
      <c r="G587" s="5">
        <f t="array" ref="G587">PERCENTILE(IF('BHH Data'!$E$2:$E$883=D587,'BHH Data'!$H$2:$H$883),$E587)</f>
        <v>-96.190602516400304</v>
      </c>
    </row>
    <row r="588" spans="1:7" x14ac:dyDescent="0.25">
      <c r="A588" s="4" t="s">
        <v>234</v>
      </c>
      <c r="B588" s="4" t="s">
        <v>18</v>
      </c>
      <c r="C588" s="4" t="s">
        <v>2</v>
      </c>
      <c r="D588" s="4">
        <v>8</v>
      </c>
      <c r="E588" s="5">
        <v>0.95</v>
      </c>
      <c r="F588" s="5">
        <f t="array" ref="F588">PERCENTILE(IF('BHH Data'!$E$2:$E$883=D588,'BHH Data'!$G$2:$G$883),$E588)</f>
        <v>13.3</v>
      </c>
      <c r="G588" s="5">
        <f t="array" ref="G588">PERCENTILE(IF('BHH Data'!$E$2:$E$883=D588,'BHH Data'!$H$2:$H$883),$E588)</f>
        <v>-95.502499999999998</v>
      </c>
    </row>
    <row r="589" spans="1:7" x14ac:dyDescent="0.25">
      <c r="A589" s="4" t="s">
        <v>234</v>
      </c>
      <c r="B589" s="4" t="s">
        <v>18</v>
      </c>
      <c r="C589" s="4" t="s">
        <v>2</v>
      </c>
      <c r="D589" s="4">
        <v>8</v>
      </c>
      <c r="E589" s="5">
        <v>1</v>
      </c>
      <c r="F589" s="5">
        <f t="array" ref="F589">PERCENTILE(IF('BHH Data'!$E$2:$E$883=D589,'BHH Data'!$G$2:$G$883),$E589)</f>
        <v>16.5</v>
      </c>
      <c r="G589" s="5">
        <f t="array" ref="G589">PERCENTILE(IF('BHH Data'!$E$2:$E$883=D589,'BHH Data'!$H$2:$H$883),$E589)</f>
        <v>-89.6</v>
      </c>
    </row>
    <row r="590" spans="1:7" x14ac:dyDescent="0.25">
      <c r="A590" s="4" t="s">
        <v>79</v>
      </c>
      <c r="B590" s="4" t="s">
        <v>18</v>
      </c>
      <c r="C590" s="4" t="s">
        <v>2</v>
      </c>
      <c r="D590" s="4">
        <v>2</v>
      </c>
      <c r="E590" s="5">
        <v>0</v>
      </c>
      <c r="F590" s="5">
        <f t="array" ref="F590">PERCENTILE(IF('BHH Data'!$A$2:$A$883=$A590,IF('BHH Data'!$E$2:$E$883=D590,'BHH Data'!$G$2:$G$883)),$E590)</f>
        <v>6.7450411557464776</v>
      </c>
      <c r="G590" s="5">
        <f t="array" ref="G590">PERCENTILE(IF('BHH Data'!$A$2:$A$883=$A590,IF('BHH Data'!$E$2:$E$883=D590,'BHH Data'!$H$2:$H$883)),$E590)</f>
        <v>-106.09173655652476</v>
      </c>
    </row>
    <row r="591" spans="1:7" x14ac:dyDescent="0.25">
      <c r="A591" s="4" t="s">
        <v>79</v>
      </c>
      <c r="B591" s="4" t="s">
        <v>18</v>
      </c>
      <c r="C591" s="4" t="s">
        <v>2</v>
      </c>
      <c r="D591" s="4">
        <v>2</v>
      </c>
      <c r="E591" s="5">
        <v>0.05</v>
      </c>
      <c r="F591" s="5">
        <f t="array" ref="F591">PERCENTILE(IF('BHH Data'!$A$2:$A$883=$A591,IF('BHH Data'!$E$2:$E$883=D591,'BHH Data'!$G$2:$G$883)),$E591)</f>
        <v>9.7757988336851493</v>
      </c>
      <c r="G591" s="5">
        <f t="array" ref="G591">PERCENTILE(IF('BHH Data'!$A$2:$A$883=$A591,IF('BHH Data'!$E$2:$E$883=D591,'BHH Data'!$H$2:$H$883)),$E591)</f>
        <v>-105.16675541362299</v>
      </c>
    </row>
    <row r="592" spans="1:7" x14ac:dyDescent="0.25">
      <c r="A592" s="4" t="s">
        <v>79</v>
      </c>
      <c r="B592" s="4" t="s">
        <v>18</v>
      </c>
      <c r="C592" s="4" t="s">
        <v>2</v>
      </c>
      <c r="D592" s="4">
        <v>2</v>
      </c>
      <c r="E592" s="5">
        <v>0.1</v>
      </c>
      <c r="F592" s="5">
        <f t="array" ref="F592">PERCENTILE(IF('BHH Data'!$A$2:$A$883=$A592,IF('BHH Data'!$E$2:$E$883=D592,'BHH Data'!$G$2:$G$883)),$E592)</f>
        <v>11.256375499192654</v>
      </c>
      <c r="G592" s="5">
        <f t="array" ref="G592">PERCENTILE(IF('BHH Data'!$A$2:$A$883=$A592,IF('BHH Data'!$E$2:$E$883=D592,'BHH Data'!$H$2:$H$883)),$E592)</f>
        <v>-105.060605437227</v>
      </c>
    </row>
    <row r="593" spans="1:7" x14ac:dyDescent="0.25">
      <c r="A593" s="4" t="s">
        <v>79</v>
      </c>
      <c r="B593" s="4" t="s">
        <v>18</v>
      </c>
      <c r="C593" s="4" t="s">
        <v>2</v>
      </c>
      <c r="D593" s="4">
        <v>2</v>
      </c>
      <c r="E593" s="5">
        <v>0.15</v>
      </c>
      <c r="F593" s="5">
        <f t="array" ref="F593">PERCENTILE(IF('BHH Data'!$A$2:$A$883=$A593,IF('BHH Data'!$E$2:$E$883=D593,'BHH Data'!$G$2:$G$883)),$E593)</f>
        <v>12.265724665503299</v>
      </c>
      <c r="G593" s="5">
        <f t="array" ref="G593">PERCENTILE(IF('BHH Data'!$A$2:$A$883=$A593,IF('BHH Data'!$E$2:$E$883=D593,'BHH Data'!$H$2:$H$883)),$E593)</f>
        <v>-104.77498934403783</v>
      </c>
    </row>
    <row r="594" spans="1:7" x14ac:dyDescent="0.25">
      <c r="A594" s="4" t="s">
        <v>79</v>
      </c>
      <c r="B594" s="4" t="s">
        <v>18</v>
      </c>
      <c r="C594" s="4" t="s">
        <v>2</v>
      </c>
      <c r="D594" s="4">
        <v>2</v>
      </c>
      <c r="E594" s="5">
        <v>0.2</v>
      </c>
      <c r="F594" s="5">
        <f t="array" ref="F594">PERCENTILE(IF('BHH Data'!$A$2:$A$883=$A594,IF('BHH Data'!$E$2:$E$883=D594,'BHH Data'!$G$2:$G$883)),$E594)</f>
        <v>12.4393872571631</v>
      </c>
      <c r="G594" s="5">
        <f t="array" ref="G594">PERCENTILE(IF('BHH Data'!$A$2:$A$883=$A594,IF('BHH Data'!$E$2:$E$883=D594,'BHH Data'!$H$2:$H$883)),$E594)</f>
        <v>-104.33291559931254</v>
      </c>
    </row>
    <row r="595" spans="1:7" x14ac:dyDescent="0.25">
      <c r="A595" s="4" t="s">
        <v>79</v>
      </c>
      <c r="B595" s="4" t="s">
        <v>18</v>
      </c>
      <c r="C595" s="4" t="s">
        <v>2</v>
      </c>
      <c r="D595" s="4">
        <v>2</v>
      </c>
      <c r="E595" s="5">
        <v>0.25</v>
      </c>
      <c r="F595" s="5">
        <f t="array" ref="F595">PERCENTILE(IF('BHH Data'!$A$2:$A$883=$A595,IF('BHH Data'!$E$2:$E$883=D595,'BHH Data'!$G$2:$G$883)),$E595)</f>
        <v>12.5965253206857</v>
      </c>
      <c r="G595" s="5">
        <f t="array" ref="G595">PERCENTILE(IF('BHH Data'!$A$2:$A$883=$A595,IF('BHH Data'!$E$2:$E$883=D595,'BHH Data'!$H$2:$H$883)),$E595)</f>
        <v>-104.237046951457</v>
      </c>
    </row>
    <row r="596" spans="1:7" x14ac:dyDescent="0.25">
      <c r="A596" s="4" t="s">
        <v>79</v>
      </c>
      <c r="B596" s="4" t="s">
        <v>18</v>
      </c>
      <c r="C596" s="4" t="s">
        <v>2</v>
      </c>
      <c r="D596" s="4">
        <v>2</v>
      </c>
      <c r="E596" s="5">
        <v>0.3</v>
      </c>
      <c r="F596" s="5">
        <f t="array" ref="F596">PERCENTILE(IF('BHH Data'!$A$2:$A$883=$A596,IF('BHH Data'!$E$2:$E$883=D596,'BHH Data'!$G$2:$G$883)),$E596)</f>
        <v>12.994009206928183</v>
      </c>
      <c r="G596" s="5">
        <f t="array" ref="G596">PERCENTILE(IF('BHH Data'!$A$2:$A$883=$A596,IF('BHH Data'!$E$2:$E$883=D596,'BHH Data'!$H$2:$H$883)),$E596)</f>
        <v>-103.93345448420199</v>
      </c>
    </row>
    <row r="597" spans="1:7" x14ac:dyDescent="0.25">
      <c r="A597" s="4" t="s">
        <v>79</v>
      </c>
      <c r="B597" s="4" t="s">
        <v>18</v>
      </c>
      <c r="C597" s="4" t="s">
        <v>2</v>
      </c>
      <c r="D597" s="4">
        <v>2</v>
      </c>
      <c r="E597" s="5">
        <v>0.35</v>
      </c>
      <c r="F597" s="5">
        <f t="array" ref="F597">PERCENTILE(IF('BHH Data'!$A$2:$A$883=$A597,IF('BHH Data'!$E$2:$E$883=D597,'BHH Data'!$G$2:$G$883)),$E597)</f>
        <v>13.253834611449401</v>
      </c>
      <c r="G597" s="5">
        <f t="array" ref="G597">PERCENTILE(IF('BHH Data'!$A$2:$A$883=$A597,IF('BHH Data'!$E$2:$E$883=D597,'BHH Data'!$H$2:$H$883)),$E597)</f>
        <v>-103.88333144343299</v>
      </c>
    </row>
    <row r="598" spans="1:7" x14ac:dyDescent="0.25">
      <c r="A598" s="4" t="s">
        <v>79</v>
      </c>
      <c r="B598" s="4" t="s">
        <v>18</v>
      </c>
      <c r="C598" s="4" t="s">
        <v>2</v>
      </c>
      <c r="D598" s="4">
        <v>2</v>
      </c>
      <c r="E598" s="5">
        <v>0.4</v>
      </c>
      <c r="F598" s="5">
        <f t="array" ref="F598">PERCENTILE(IF('BHH Data'!$A$2:$A$883=$A598,IF('BHH Data'!$E$2:$E$883=D598,'BHH Data'!$G$2:$G$883)),$E598)</f>
        <v>13.331291190949999</v>
      </c>
      <c r="G598" s="5">
        <f t="array" ref="G598">PERCENTILE(IF('BHH Data'!$A$2:$A$883=$A598,IF('BHH Data'!$E$2:$E$883=D598,'BHH Data'!$H$2:$H$883)),$E598)</f>
        <v>-103.536403367068</v>
      </c>
    </row>
    <row r="599" spans="1:7" x14ac:dyDescent="0.25">
      <c r="A599" s="4" t="s">
        <v>79</v>
      </c>
      <c r="B599" s="4" t="s">
        <v>18</v>
      </c>
      <c r="C599" s="4" t="s">
        <v>2</v>
      </c>
      <c r="D599" s="4">
        <v>2</v>
      </c>
      <c r="E599" s="5">
        <v>0.45</v>
      </c>
      <c r="F599" s="5">
        <f t="array" ref="F599">PERCENTILE(IF('BHH Data'!$A$2:$A$883=$A599,IF('BHH Data'!$E$2:$E$883=D599,'BHH Data'!$G$2:$G$883)),$E599)</f>
        <v>13.4572563946965</v>
      </c>
      <c r="G599" s="5">
        <f t="array" ref="G599">PERCENTILE(IF('BHH Data'!$A$2:$A$883=$A599,IF('BHH Data'!$E$2:$E$883=D599,'BHH Data'!$H$2:$H$883)),$E599)</f>
        <v>-103.387182604888</v>
      </c>
    </row>
    <row r="600" spans="1:7" x14ac:dyDescent="0.25">
      <c r="A600" s="4" t="s">
        <v>79</v>
      </c>
      <c r="B600" s="4" t="s">
        <v>18</v>
      </c>
      <c r="C600" s="4" t="s">
        <v>2</v>
      </c>
      <c r="D600" s="4">
        <v>2</v>
      </c>
      <c r="E600" s="5">
        <v>0.5</v>
      </c>
      <c r="F600" s="5">
        <f t="array" ref="F600">PERCENTILE(IF('BHH Data'!$A$2:$A$883=$A600,IF('BHH Data'!$E$2:$E$883=D600,'BHH Data'!$G$2:$G$883)),$E600)</f>
        <v>13.597430924532155</v>
      </c>
      <c r="G600" s="5">
        <f t="array" ref="G600">PERCENTILE(IF('BHH Data'!$A$2:$A$883=$A600,IF('BHH Data'!$E$2:$E$883=D600,'BHH Data'!$H$2:$H$883)),$E600)</f>
        <v>-102.7661386414246</v>
      </c>
    </row>
    <row r="601" spans="1:7" x14ac:dyDescent="0.25">
      <c r="A601" s="4" t="s">
        <v>79</v>
      </c>
      <c r="B601" s="4" t="s">
        <v>18</v>
      </c>
      <c r="C601" s="4" t="s">
        <v>2</v>
      </c>
      <c r="D601" s="4">
        <v>2</v>
      </c>
      <c r="E601" s="5">
        <v>0.55000000000000004</v>
      </c>
      <c r="F601" s="5">
        <f t="array" ref="F601">PERCENTILE(IF('BHH Data'!$A$2:$A$883=$A601,IF('BHH Data'!$E$2:$E$883=D601,'BHH Data'!$G$2:$G$883)),$E601)</f>
        <v>13.910290653601148</v>
      </c>
      <c r="G601" s="5">
        <f t="array" ref="G601">PERCENTILE(IF('BHH Data'!$A$2:$A$883=$A601,IF('BHH Data'!$E$2:$E$883=D601,'BHH Data'!$H$2:$H$883)),$E601)</f>
        <v>-102.67097309118368</v>
      </c>
    </row>
    <row r="602" spans="1:7" x14ac:dyDescent="0.25">
      <c r="A602" s="4" t="s">
        <v>79</v>
      </c>
      <c r="B602" s="4" t="s">
        <v>18</v>
      </c>
      <c r="C602" s="4" t="s">
        <v>2</v>
      </c>
      <c r="D602" s="4">
        <v>2</v>
      </c>
      <c r="E602" s="5">
        <v>0.6</v>
      </c>
      <c r="F602" s="5">
        <f t="array" ref="F602">PERCENTILE(IF('BHH Data'!$A$2:$A$883=$A602,IF('BHH Data'!$E$2:$E$883=D602,'BHH Data'!$G$2:$G$883)),$E602)</f>
        <v>14.329180331400201</v>
      </c>
      <c r="G602" s="5">
        <f t="array" ref="G602">PERCENTILE(IF('BHH Data'!$A$2:$A$883=$A602,IF('BHH Data'!$E$2:$E$883=D602,'BHH Data'!$H$2:$H$883)),$E602)</f>
        <v>-102.60915726811488</v>
      </c>
    </row>
    <row r="603" spans="1:7" x14ac:dyDescent="0.25">
      <c r="A603" s="4" t="s">
        <v>79</v>
      </c>
      <c r="B603" s="4" t="s">
        <v>18</v>
      </c>
      <c r="C603" s="4" t="s">
        <v>2</v>
      </c>
      <c r="D603" s="4">
        <v>2</v>
      </c>
      <c r="E603" s="5">
        <v>0.65</v>
      </c>
      <c r="F603" s="5">
        <f t="array" ref="F603">PERCENTILE(IF('BHH Data'!$A$2:$A$883=$A603,IF('BHH Data'!$E$2:$E$883=D603,'BHH Data'!$G$2:$G$883)),$E603)</f>
        <v>14.5281879431428</v>
      </c>
      <c r="G603" s="5">
        <f t="array" ref="G603">PERCENTILE(IF('BHH Data'!$A$2:$A$883=$A603,IF('BHH Data'!$E$2:$E$883=D603,'BHH Data'!$H$2:$H$883)),$E603)</f>
        <v>-102.32613713769101</v>
      </c>
    </row>
    <row r="604" spans="1:7" x14ac:dyDescent="0.25">
      <c r="A604" s="4" t="s">
        <v>79</v>
      </c>
      <c r="B604" s="4" t="s">
        <v>18</v>
      </c>
      <c r="C604" s="4" t="s">
        <v>2</v>
      </c>
      <c r="D604" s="4">
        <v>2</v>
      </c>
      <c r="E604" s="5">
        <v>0.7</v>
      </c>
      <c r="F604" s="5">
        <f t="array" ref="F604">PERCENTILE(IF('BHH Data'!$A$2:$A$883=$A604,IF('BHH Data'!$E$2:$E$883=D604,'BHH Data'!$G$2:$G$883)),$E604)</f>
        <v>14.681678658603229</v>
      </c>
      <c r="G604" s="5">
        <f t="array" ref="G604">PERCENTILE(IF('BHH Data'!$A$2:$A$883=$A604,IF('BHH Data'!$E$2:$E$883=D604,'BHH Data'!$H$2:$H$883)),$E604)</f>
        <v>-101.558998093543</v>
      </c>
    </row>
    <row r="605" spans="1:7" x14ac:dyDescent="0.25">
      <c r="A605" s="4" t="s">
        <v>79</v>
      </c>
      <c r="B605" s="4" t="s">
        <v>18</v>
      </c>
      <c r="C605" s="4" t="s">
        <v>2</v>
      </c>
      <c r="D605" s="4">
        <v>2</v>
      </c>
      <c r="E605" s="5">
        <v>0.75</v>
      </c>
      <c r="F605" s="5">
        <f t="array" ref="F605">PERCENTILE(IF('BHH Data'!$A$2:$A$883=$A605,IF('BHH Data'!$E$2:$E$883=D605,'BHH Data'!$G$2:$G$883)),$E605)</f>
        <v>14.882023787351446</v>
      </c>
      <c r="G605" s="5">
        <f t="array" ref="G605">PERCENTILE(IF('BHH Data'!$A$2:$A$883=$A605,IF('BHH Data'!$E$2:$E$883=D605,'BHH Data'!$H$2:$H$883)),$E605)</f>
        <v>-101.38030868459199</v>
      </c>
    </row>
    <row r="606" spans="1:7" x14ac:dyDescent="0.25">
      <c r="A606" s="4" t="s">
        <v>79</v>
      </c>
      <c r="B606" s="4" t="s">
        <v>18</v>
      </c>
      <c r="C606" s="4" t="s">
        <v>2</v>
      </c>
      <c r="D606" s="4">
        <v>2</v>
      </c>
      <c r="E606" s="5">
        <v>0.8</v>
      </c>
      <c r="F606" s="5">
        <f t="array" ref="F606">PERCENTILE(IF('BHH Data'!$A$2:$A$883=$A606,IF('BHH Data'!$E$2:$E$883=D606,'BHH Data'!$G$2:$G$883)),$E606)</f>
        <v>15.201177335165102</v>
      </c>
      <c r="G606" s="5">
        <f t="array" ref="G606">PERCENTILE(IF('BHH Data'!$A$2:$A$883=$A606,IF('BHH Data'!$E$2:$E$883=D606,'BHH Data'!$H$2:$H$883)),$E606)</f>
        <v>-100.941296157628</v>
      </c>
    </row>
    <row r="607" spans="1:7" x14ac:dyDescent="0.25">
      <c r="A607" s="4" t="s">
        <v>79</v>
      </c>
      <c r="B607" s="4" t="s">
        <v>18</v>
      </c>
      <c r="C607" s="4" t="s">
        <v>2</v>
      </c>
      <c r="D607" s="4">
        <v>2</v>
      </c>
      <c r="E607" s="5">
        <v>0.85</v>
      </c>
      <c r="F607" s="5">
        <f t="array" ref="F607">PERCENTILE(IF('BHH Data'!$A$2:$A$883=$A607,IF('BHH Data'!$E$2:$E$883=D607,'BHH Data'!$G$2:$G$883)),$E607)</f>
        <v>15.309277348169681</v>
      </c>
      <c r="G607" s="5">
        <f t="array" ref="G607">PERCENTILE(IF('BHH Data'!$A$2:$A$883=$A607,IF('BHH Data'!$E$2:$E$883=D607,'BHH Data'!$H$2:$H$883)),$E607)</f>
        <v>-100.791476551996</v>
      </c>
    </row>
    <row r="608" spans="1:7" x14ac:dyDescent="0.25">
      <c r="A608" s="4" t="s">
        <v>79</v>
      </c>
      <c r="B608" s="4" t="s">
        <v>18</v>
      </c>
      <c r="C608" s="4" t="s">
        <v>2</v>
      </c>
      <c r="D608" s="4">
        <v>2</v>
      </c>
      <c r="E608" s="5">
        <v>0.9</v>
      </c>
      <c r="F608" s="5">
        <f t="array" ref="F608">PERCENTILE(IF('BHH Data'!$A$2:$A$883=$A608,IF('BHH Data'!$E$2:$E$883=D608,'BHH Data'!$G$2:$G$883)),$E608)</f>
        <v>15.660507308469933</v>
      </c>
      <c r="G608" s="5">
        <f t="array" ref="G608">PERCENTILE(IF('BHH Data'!$A$2:$A$883=$A608,IF('BHH Data'!$E$2:$E$883=D608,'BHH Data'!$H$2:$H$883)),$E608)</f>
        <v>-100.584020932976</v>
      </c>
    </row>
    <row r="609" spans="1:7" x14ac:dyDescent="0.25">
      <c r="A609" s="4" t="s">
        <v>79</v>
      </c>
      <c r="B609" s="4" t="s">
        <v>18</v>
      </c>
      <c r="C609" s="4" t="s">
        <v>2</v>
      </c>
      <c r="D609" s="4">
        <v>2</v>
      </c>
      <c r="E609" s="5">
        <v>0.95</v>
      </c>
      <c r="F609" s="5">
        <f t="array" ref="F609">PERCENTILE(IF('BHH Data'!$A$2:$A$883=$A609,IF('BHH Data'!$E$2:$E$883=D609,'BHH Data'!$G$2:$G$883)),$E609)</f>
        <v>15.838639887799509</v>
      </c>
      <c r="G609" s="5">
        <f t="array" ref="G609">PERCENTILE(IF('BHH Data'!$A$2:$A$883=$A609,IF('BHH Data'!$E$2:$E$883=D609,'BHH Data'!$H$2:$H$883)),$E609)</f>
        <v>-99.638871075399905</v>
      </c>
    </row>
    <row r="610" spans="1:7" x14ac:dyDescent="0.25">
      <c r="A610" s="4" t="s">
        <v>79</v>
      </c>
      <c r="B610" s="4" t="s">
        <v>18</v>
      </c>
      <c r="C610" s="4" t="s">
        <v>2</v>
      </c>
      <c r="D610" s="4">
        <v>2</v>
      </c>
      <c r="E610" s="5">
        <v>1</v>
      </c>
      <c r="F610" s="5">
        <f t="array" ref="F610">PERCENTILE(IF('BHH Data'!$A$2:$A$883=$A610,IF('BHH Data'!$E$2:$E$883=D610,'BHH Data'!$G$2:$G$883)),$E610)</f>
        <v>17.655253453239261</v>
      </c>
      <c r="G610" s="5">
        <f t="array" ref="G610">PERCENTILE(IF('BHH Data'!$A$2:$A$883=$A610,IF('BHH Data'!$E$2:$E$883=D610,'BHH Data'!$H$2:$H$883)),$E610)</f>
        <v>-98.738933608127695</v>
      </c>
    </row>
    <row r="611" spans="1:7" x14ac:dyDescent="0.25">
      <c r="A611" s="4" t="s">
        <v>79</v>
      </c>
      <c r="B611" s="4" t="s">
        <v>18</v>
      </c>
      <c r="C611" s="4" t="s">
        <v>2</v>
      </c>
      <c r="D611" s="4">
        <v>5</v>
      </c>
      <c r="E611" s="5">
        <v>0</v>
      </c>
      <c r="F611" s="5">
        <f t="array" ref="F611">PERCENTILE(IF('BHH Data'!$A$2:$A$883=$A611,IF('BHH Data'!$E$2:$E$883=D611,'BHH Data'!$G$2:$G$883)),$E611)</f>
        <v>5.1401018299678816</v>
      </c>
      <c r="G611" s="5">
        <f t="array" ref="G611">PERCENTILE(IF('BHH Data'!$A$2:$A$883=$A611,IF('BHH Data'!$E$2:$E$883=D611,'BHH Data'!$H$2:$H$883)),$E611)</f>
        <v>-105.80786737538313</v>
      </c>
    </row>
    <row r="612" spans="1:7" x14ac:dyDescent="0.25">
      <c r="A612" s="4" t="s">
        <v>79</v>
      </c>
      <c r="B612" s="4" t="s">
        <v>18</v>
      </c>
      <c r="C612" s="4" t="s">
        <v>2</v>
      </c>
      <c r="D612" s="4">
        <v>5</v>
      </c>
      <c r="E612" s="5">
        <v>0.05</v>
      </c>
      <c r="F612" s="5">
        <f t="array" ref="F612">PERCENTILE(IF('BHH Data'!$A$2:$A$883=$A612,IF('BHH Data'!$E$2:$E$883=D612,'BHH Data'!$G$2:$G$883)),$E612)</f>
        <v>6.8470530826701941</v>
      </c>
      <c r="G612" s="5">
        <f t="array" ref="G612">PERCENTILE(IF('BHH Data'!$A$2:$A$883=$A612,IF('BHH Data'!$E$2:$E$883=D612,'BHH Data'!$H$2:$H$883)),$E612)</f>
        <v>-102.5263135976104</v>
      </c>
    </row>
    <row r="613" spans="1:7" x14ac:dyDescent="0.25">
      <c r="A613" s="4" t="s">
        <v>79</v>
      </c>
      <c r="B613" s="4" t="s">
        <v>18</v>
      </c>
      <c r="C613" s="4" t="s">
        <v>2</v>
      </c>
      <c r="D613" s="4">
        <v>5</v>
      </c>
      <c r="E613" s="5">
        <v>0.1</v>
      </c>
      <c r="F613" s="5">
        <f t="array" ref="F613">PERCENTILE(IF('BHH Data'!$A$2:$A$883=$A613,IF('BHH Data'!$E$2:$E$883=D613,'BHH Data'!$G$2:$G$883)),$E613)</f>
        <v>7.0450856146947638</v>
      </c>
      <c r="G613" s="5">
        <f t="array" ref="G613">PERCENTILE(IF('BHH Data'!$A$2:$A$883=$A613,IF('BHH Data'!$E$2:$E$883=D613,'BHH Data'!$H$2:$H$883)),$E613)</f>
        <v>-100.96739873522749</v>
      </c>
    </row>
    <row r="614" spans="1:7" x14ac:dyDescent="0.25">
      <c r="A614" s="4" t="s">
        <v>79</v>
      </c>
      <c r="B614" s="4" t="s">
        <v>18</v>
      </c>
      <c r="C614" s="4" t="s">
        <v>2</v>
      </c>
      <c r="D614" s="4">
        <v>5</v>
      </c>
      <c r="E614" s="5">
        <v>0.15</v>
      </c>
      <c r="F614" s="5">
        <f t="array" ref="F614">PERCENTILE(IF('BHH Data'!$A$2:$A$883=$A614,IF('BHH Data'!$E$2:$E$883=D614,'BHH Data'!$G$2:$G$883)),$E614)</f>
        <v>7.7147971791227441</v>
      </c>
      <c r="G614" s="5">
        <f t="array" ref="G614">PERCENTILE(IF('BHH Data'!$A$2:$A$883=$A614,IF('BHH Data'!$E$2:$E$883=D614,'BHH Data'!$H$2:$H$883)),$E614)</f>
        <v>-100.74470428188263</v>
      </c>
    </row>
    <row r="615" spans="1:7" x14ac:dyDescent="0.25">
      <c r="A615" s="4" t="s">
        <v>79</v>
      </c>
      <c r="B615" s="4" t="s">
        <v>18</v>
      </c>
      <c r="C615" s="4" t="s">
        <v>2</v>
      </c>
      <c r="D615" s="4">
        <v>5</v>
      </c>
      <c r="E615" s="5">
        <v>0.2</v>
      </c>
      <c r="F615" s="5">
        <f t="array" ref="F615">PERCENTILE(IF('BHH Data'!$A$2:$A$883=$A615,IF('BHH Data'!$E$2:$E$883=D615,'BHH Data'!$G$2:$G$883)),$E615)</f>
        <v>8.1684171891289843</v>
      </c>
      <c r="G615" s="5">
        <f t="array" ref="G615">PERCENTILE(IF('BHH Data'!$A$2:$A$883=$A615,IF('BHH Data'!$E$2:$E$883=D615,'BHH Data'!$H$2:$H$883)),$E615)</f>
        <v>-100.47113736348156</v>
      </c>
    </row>
    <row r="616" spans="1:7" x14ac:dyDescent="0.25">
      <c r="A616" s="4" t="s">
        <v>79</v>
      </c>
      <c r="B616" s="4" t="s">
        <v>18</v>
      </c>
      <c r="C616" s="4" t="s">
        <v>2</v>
      </c>
      <c r="D616" s="4">
        <v>5</v>
      </c>
      <c r="E616" s="5">
        <v>0.25</v>
      </c>
      <c r="F616" s="5">
        <f t="array" ref="F616">PERCENTILE(IF('BHH Data'!$A$2:$A$883=$A616,IF('BHH Data'!$E$2:$E$883=D616,'BHH Data'!$G$2:$G$883)),$E616)</f>
        <v>8.5697588825756821</v>
      </c>
      <c r="G616" s="5">
        <f t="array" ref="G616">PERCENTILE(IF('BHH Data'!$A$2:$A$883=$A616,IF('BHH Data'!$E$2:$E$883=D616,'BHH Data'!$H$2:$H$883)),$E616)</f>
        <v>-100.07128419110981</v>
      </c>
    </row>
    <row r="617" spans="1:7" x14ac:dyDescent="0.25">
      <c r="A617" s="4" t="s">
        <v>79</v>
      </c>
      <c r="B617" s="4" t="s">
        <v>18</v>
      </c>
      <c r="C617" s="4" t="s">
        <v>2</v>
      </c>
      <c r="D617" s="4">
        <v>5</v>
      </c>
      <c r="E617" s="5">
        <v>0.3</v>
      </c>
      <c r="F617" s="5">
        <f t="array" ref="F617">PERCENTILE(IF('BHH Data'!$A$2:$A$883=$A617,IF('BHH Data'!$E$2:$E$883=D617,'BHH Data'!$G$2:$G$883)),$E617)</f>
        <v>8.8526317314534122</v>
      </c>
      <c r="G617" s="5">
        <f t="array" ref="G617">PERCENTILE(IF('BHH Data'!$A$2:$A$883=$A617,IF('BHH Data'!$E$2:$E$883=D617,'BHH Data'!$H$2:$H$883)),$E617)</f>
        <v>-99.570618912669815</v>
      </c>
    </row>
    <row r="618" spans="1:7" x14ac:dyDescent="0.25">
      <c r="A618" s="4" t="s">
        <v>79</v>
      </c>
      <c r="B618" s="4" t="s">
        <v>18</v>
      </c>
      <c r="C618" s="4" t="s">
        <v>2</v>
      </c>
      <c r="D618" s="4">
        <v>5</v>
      </c>
      <c r="E618" s="5">
        <v>0.35</v>
      </c>
      <c r="F618" s="5">
        <f t="array" ref="F618">PERCENTILE(IF('BHH Data'!$A$2:$A$883=$A618,IF('BHH Data'!$E$2:$E$883=D618,'BHH Data'!$G$2:$G$883)),$E618)</f>
        <v>9.0600209687161115</v>
      </c>
      <c r="G618" s="5">
        <f t="array" ref="G618">PERCENTILE(IF('BHH Data'!$A$2:$A$883=$A618,IF('BHH Data'!$E$2:$E$883=D618,'BHH Data'!$H$2:$H$883)),$E618)</f>
        <v>-99.333091842448226</v>
      </c>
    </row>
    <row r="619" spans="1:7" x14ac:dyDescent="0.25">
      <c r="A619" s="4" t="s">
        <v>79</v>
      </c>
      <c r="B619" s="4" t="s">
        <v>18</v>
      </c>
      <c r="C619" s="4" t="s">
        <v>2</v>
      </c>
      <c r="D619" s="4">
        <v>5</v>
      </c>
      <c r="E619" s="5">
        <v>0.4</v>
      </c>
      <c r="F619" s="5">
        <f t="array" ref="F619">PERCENTILE(IF('BHH Data'!$A$2:$A$883=$A619,IF('BHH Data'!$E$2:$E$883=D619,'BHH Data'!$G$2:$G$883)),$E619)</f>
        <v>9.3844561981362205</v>
      </c>
      <c r="G619" s="5">
        <f t="array" ref="G619">PERCENTILE(IF('BHH Data'!$A$2:$A$883=$A619,IF('BHH Data'!$E$2:$E$883=D619,'BHH Data'!$H$2:$H$883)),$E619)</f>
        <v>-99.184860969582033</v>
      </c>
    </row>
    <row r="620" spans="1:7" x14ac:dyDescent="0.25">
      <c r="A620" s="4" t="s">
        <v>79</v>
      </c>
      <c r="B620" s="4" t="s">
        <v>18</v>
      </c>
      <c r="C620" s="4" t="s">
        <v>2</v>
      </c>
      <c r="D620" s="4">
        <v>5</v>
      </c>
      <c r="E620" s="5">
        <v>0.45</v>
      </c>
      <c r="F620" s="5">
        <f t="array" ref="F620">PERCENTILE(IF('BHH Data'!$A$2:$A$883=$A620,IF('BHH Data'!$E$2:$E$883=D620,'BHH Data'!$G$2:$G$883)),$E620)</f>
        <v>9.5623550165487181</v>
      </c>
      <c r="G620" s="5">
        <f t="array" ref="G620">PERCENTILE(IF('BHH Data'!$A$2:$A$883=$A620,IF('BHH Data'!$E$2:$E$883=D620,'BHH Data'!$H$2:$H$883)),$E620)</f>
        <v>-98.961863755937898</v>
      </c>
    </row>
    <row r="621" spans="1:7" x14ac:dyDescent="0.25">
      <c r="A621" s="4" t="s">
        <v>79</v>
      </c>
      <c r="B621" s="4" t="s">
        <v>18</v>
      </c>
      <c r="C621" s="4" t="s">
        <v>2</v>
      </c>
      <c r="D621" s="4">
        <v>5</v>
      </c>
      <c r="E621" s="5">
        <v>0.5</v>
      </c>
      <c r="F621" s="5">
        <f t="array" ref="F621">PERCENTILE(IF('BHH Data'!$A$2:$A$883=$A621,IF('BHH Data'!$E$2:$E$883=D621,'BHH Data'!$G$2:$G$883)),$E621)</f>
        <v>9.7186626222508945</v>
      </c>
      <c r="G621" s="5">
        <f t="array" ref="G621">PERCENTILE(IF('BHH Data'!$A$2:$A$883=$A621,IF('BHH Data'!$E$2:$E$883=D621,'BHH Data'!$H$2:$H$883)),$E621)</f>
        <v>-98.701659510139649</v>
      </c>
    </row>
    <row r="622" spans="1:7" x14ac:dyDescent="0.25">
      <c r="A622" s="4" t="s">
        <v>79</v>
      </c>
      <c r="B622" s="4" t="s">
        <v>18</v>
      </c>
      <c r="C622" s="4" t="s">
        <v>2</v>
      </c>
      <c r="D622" s="4">
        <v>5</v>
      </c>
      <c r="E622" s="5">
        <v>0.55000000000000004</v>
      </c>
      <c r="F622" s="5">
        <f t="array" ref="F622">PERCENTILE(IF('BHH Data'!$A$2:$A$883=$A622,IF('BHH Data'!$E$2:$E$883=D622,'BHH Data'!$G$2:$G$883)),$E622)</f>
        <v>9.7645512809113146</v>
      </c>
      <c r="G622" s="5">
        <f t="array" ref="G622">PERCENTILE(IF('BHH Data'!$A$2:$A$883=$A622,IF('BHH Data'!$E$2:$E$883=D622,'BHH Data'!$H$2:$H$883)),$E622)</f>
        <v>-98.4795514936594</v>
      </c>
    </row>
    <row r="623" spans="1:7" x14ac:dyDescent="0.25">
      <c r="A623" s="4" t="s">
        <v>79</v>
      </c>
      <c r="B623" s="4" t="s">
        <v>18</v>
      </c>
      <c r="C623" s="4" t="s">
        <v>2</v>
      </c>
      <c r="D623" s="4">
        <v>5</v>
      </c>
      <c r="E623" s="5">
        <v>0.6</v>
      </c>
      <c r="F623" s="5">
        <f t="array" ref="F623">PERCENTILE(IF('BHH Data'!$A$2:$A$883=$A623,IF('BHH Data'!$E$2:$E$883=D623,'BHH Data'!$G$2:$G$883)),$E623)</f>
        <v>9.9532044481454847</v>
      </c>
      <c r="G623" s="5">
        <f t="array" ref="G623">PERCENTILE(IF('BHH Data'!$A$2:$A$883=$A623,IF('BHH Data'!$E$2:$E$883=D623,'BHH Data'!$H$2:$H$883)),$E623)</f>
        <v>-98.332783632227475</v>
      </c>
    </row>
    <row r="624" spans="1:7" x14ac:dyDescent="0.25">
      <c r="A624" s="4" t="s">
        <v>79</v>
      </c>
      <c r="B624" s="4" t="s">
        <v>18</v>
      </c>
      <c r="C624" s="4" t="s">
        <v>2</v>
      </c>
      <c r="D624" s="4">
        <v>5</v>
      </c>
      <c r="E624" s="5">
        <v>0.65</v>
      </c>
      <c r="F624" s="5">
        <f t="array" ref="F624">PERCENTILE(IF('BHH Data'!$A$2:$A$883=$A624,IF('BHH Data'!$E$2:$E$883=D624,'BHH Data'!$G$2:$G$883)),$E624)</f>
        <v>10.386048072056232</v>
      </c>
      <c r="G624" s="5">
        <f t="array" ref="G624">PERCENTILE(IF('BHH Data'!$A$2:$A$883=$A624,IF('BHH Data'!$E$2:$E$883=D624,'BHH Data'!$H$2:$H$883)),$E624)</f>
        <v>-97.854711103025963</v>
      </c>
    </row>
    <row r="625" spans="1:8" x14ac:dyDescent="0.25">
      <c r="A625" s="4" t="s">
        <v>79</v>
      </c>
      <c r="B625" s="4" t="s">
        <v>18</v>
      </c>
      <c r="C625" s="4" t="s">
        <v>2</v>
      </c>
      <c r="D625" s="4">
        <v>5</v>
      </c>
      <c r="E625" s="5">
        <v>0.7</v>
      </c>
      <c r="F625" s="5">
        <f t="array" ref="F625">PERCENTILE(IF('BHH Data'!$A$2:$A$883=$A625,IF('BHH Data'!$E$2:$E$883=D625,'BHH Data'!$G$2:$G$883)),$E625)</f>
        <v>10.854068152558757</v>
      </c>
      <c r="G625" s="5">
        <f t="array" ref="G625">PERCENTILE(IF('BHH Data'!$A$2:$A$883=$A625,IF('BHH Data'!$E$2:$E$883=D625,'BHH Data'!$H$2:$H$883)),$E625)</f>
        <v>-97.685187546194527</v>
      </c>
    </row>
    <row r="626" spans="1:8" x14ac:dyDescent="0.25">
      <c r="A626" s="4" t="s">
        <v>79</v>
      </c>
      <c r="B626" s="4" t="s">
        <v>18</v>
      </c>
      <c r="C626" s="4" t="s">
        <v>2</v>
      </c>
      <c r="D626" s="4">
        <v>5</v>
      </c>
      <c r="E626" s="5">
        <v>0.75</v>
      </c>
      <c r="F626" s="5">
        <f t="array" ref="F626">PERCENTILE(IF('BHH Data'!$A$2:$A$883=$A626,IF('BHH Data'!$E$2:$E$883=D626,'BHH Data'!$G$2:$G$883)),$E626)</f>
        <v>11.082720924977771</v>
      </c>
      <c r="G626" s="5">
        <f t="array" ref="G626">PERCENTILE(IF('BHH Data'!$A$2:$A$883=$A626,IF('BHH Data'!$E$2:$E$883=D626,'BHH Data'!$H$2:$H$883)),$E626)</f>
        <v>-97.579049159533696</v>
      </c>
    </row>
    <row r="627" spans="1:8" x14ac:dyDescent="0.25">
      <c r="A627" s="4" t="s">
        <v>79</v>
      </c>
      <c r="B627" s="4" t="s">
        <v>18</v>
      </c>
      <c r="C627" s="4" t="s">
        <v>2</v>
      </c>
      <c r="D627" s="4">
        <v>5</v>
      </c>
      <c r="E627" s="5">
        <v>0.8</v>
      </c>
      <c r="F627" s="5">
        <f t="array" ref="F627">PERCENTILE(IF('BHH Data'!$A$2:$A$883=$A627,IF('BHH Data'!$E$2:$E$883=D627,'BHH Data'!$G$2:$G$883)),$E627)</f>
        <v>11.442886374723582</v>
      </c>
      <c r="G627" s="5">
        <f t="array" ref="G627">PERCENTILE(IF('BHH Data'!$A$2:$A$883=$A627,IF('BHH Data'!$E$2:$E$883=D627,'BHH Data'!$H$2:$H$883)),$E627)</f>
        <v>-96.666476157352108</v>
      </c>
    </row>
    <row r="628" spans="1:8" x14ac:dyDescent="0.25">
      <c r="A628" s="4" t="s">
        <v>79</v>
      </c>
      <c r="B628" s="4" t="s">
        <v>18</v>
      </c>
      <c r="C628" s="4" t="s">
        <v>2</v>
      </c>
      <c r="D628" s="4">
        <v>5</v>
      </c>
      <c r="E628" s="5">
        <v>0.85</v>
      </c>
      <c r="F628" s="5">
        <f t="array" ref="F628">PERCENTILE(IF('BHH Data'!$A$2:$A$883=$A628,IF('BHH Data'!$E$2:$E$883=D628,'BHH Data'!$G$2:$G$883)),$E628)</f>
        <v>11.667156468609605</v>
      </c>
      <c r="G628" s="5">
        <f t="array" ref="G628">PERCENTILE(IF('BHH Data'!$A$2:$A$883=$A628,IF('BHH Data'!$E$2:$E$883=D628,'BHH Data'!$H$2:$H$883)),$E628)</f>
        <v>-96.393096149508821</v>
      </c>
    </row>
    <row r="629" spans="1:8" x14ac:dyDescent="0.25">
      <c r="A629" s="4" t="s">
        <v>79</v>
      </c>
      <c r="B629" s="4" t="s">
        <v>18</v>
      </c>
      <c r="C629" s="4" t="s">
        <v>2</v>
      </c>
      <c r="D629" s="4">
        <v>5</v>
      </c>
      <c r="E629" s="5">
        <v>0.9</v>
      </c>
      <c r="F629" s="5">
        <f t="array" ref="F629">PERCENTILE(IF('BHH Data'!$A$2:$A$883=$A629,IF('BHH Data'!$E$2:$E$883=D629,'BHH Data'!$G$2:$G$883)),$E629)</f>
        <v>12.392711728738568</v>
      </c>
      <c r="G629" s="5">
        <f t="array" ref="G629">PERCENTILE(IF('BHH Data'!$A$2:$A$883=$A629,IF('BHH Data'!$E$2:$E$883=D629,'BHH Data'!$H$2:$H$883)),$E629)</f>
        <v>-96.140658325356512</v>
      </c>
    </row>
    <row r="630" spans="1:8" x14ac:dyDescent="0.25">
      <c r="A630" s="4" t="s">
        <v>79</v>
      </c>
      <c r="B630" s="4" t="s">
        <v>18</v>
      </c>
      <c r="C630" s="4" t="s">
        <v>2</v>
      </c>
      <c r="D630" s="4">
        <v>5</v>
      </c>
      <c r="E630" s="5">
        <v>0.95</v>
      </c>
      <c r="F630" s="5">
        <f t="array" ref="F630">PERCENTILE(IF('BHH Data'!$A$2:$A$883=$A630,IF('BHH Data'!$E$2:$E$883=D630,'BHH Data'!$G$2:$G$883)),$E630)</f>
        <v>12.579665472951556</v>
      </c>
      <c r="G630" s="5">
        <f t="array" ref="G630">PERCENTILE(IF('BHH Data'!$A$2:$A$883=$A630,IF('BHH Data'!$E$2:$E$883=D630,'BHH Data'!$H$2:$H$883)),$E630)</f>
        <v>-96.03779278019006</v>
      </c>
    </row>
    <row r="631" spans="1:8" x14ac:dyDescent="0.25">
      <c r="A631" s="4" t="s">
        <v>79</v>
      </c>
      <c r="B631" s="4" t="s">
        <v>18</v>
      </c>
      <c r="C631" s="4" t="s">
        <v>2</v>
      </c>
      <c r="D631" s="4">
        <v>5</v>
      </c>
      <c r="E631" s="5">
        <v>1</v>
      </c>
      <c r="F631" s="5">
        <f t="array" ref="F631">PERCENTILE(IF('BHH Data'!$A$2:$A$883=$A631,IF('BHH Data'!$E$2:$E$883=D631,'BHH Data'!$G$2:$G$883)),$E631)</f>
        <v>12.708281958337185</v>
      </c>
      <c r="G631" s="5">
        <f t="array" ref="G631">PERCENTILE(IF('BHH Data'!$A$2:$A$883=$A631,IF('BHH Data'!$E$2:$E$883=D631,'BHH Data'!$H$2:$H$883)),$E631)</f>
        <v>-95.04632966744083</v>
      </c>
    </row>
    <row r="632" spans="1:8" x14ac:dyDescent="0.25">
      <c r="A632" s="4" t="s">
        <v>65</v>
      </c>
      <c r="B632" s="4" t="s">
        <v>18</v>
      </c>
      <c r="C632" s="4" t="s">
        <v>2</v>
      </c>
      <c r="D632" s="4">
        <v>2</v>
      </c>
      <c r="E632" s="5">
        <v>0</v>
      </c>
      <c r="F632" s="5">
        <f t="array" ref="F632">PERCENTILE(IF('BHH Data'!$A$2:$A$883=$A632,IF('BHH Data'!$E$2:$E$883=D632,'BHH Data'!$G$2:$G$883)),$E632)</f>
        <v>8.5836793483692535</v>
      </c>
      <c r="G632" s="5">
        <f t="array" ref="G632">PERCENTILE(IF('BHH Data'!$A$2:$A$883=$A632,IF('BHH Data'!$E$2:$E$883=D632,'BHH Data'!$H$2:$H$883)),$E632)</f>
        <v>-104.09343560189767</v>
      </c>
      <c r="H632" s="8" t="s">
        <v>267</v>
      </c>
    </row>
    <row r="633" spans="1:8" x14ac:dyDescent="0.25">
      <c r="A633" s="4" t="s">
        <v>65</v>
      </c>
      <c r="B633" s="4" t="s">
        <v>18</v>
      </c>
      <c r="C633" s="4" t="s">
        <v>2</v>
      </c>
      <c r="D633" s="4">
        <v>2</v>
      </c>
      <c r="E633" s="5">
        <v>0.05</v>
      </c>
      <c r="F633" s="5">
        <f t="array" ref="F633">PERCENTILE(IF('BHH Data'!$A$2:$A$883=$A633,IF('BHH Data'!$E$2:$E$883=D633,'BHH Data'!$G$2:$G$883)),$E633)</f>
        <v>8.9681546444836755</v>
      </c>
      <c r="G633" s="5">
        <f t="array" ref="G633">PERCENTILE(IF('BHH Data'!$A$2:$A$883=$A633,IF('BHH Data'!$E$2:$E$883=D633,'BHH Data'!$H$2:$H$883)),$E633)</f>
        <v>-103.99967537532868</v>
      </c>
      <c r="H633" s="8" t="s">
        <v>267</v>
      </c>
    </row>
    <row r="634" spans="1:8" x14ac:dyDescent="0.25">
      <c r="A634" s="4" t="s">
        <v>65</v>
      </c>
      <c r="B634" s="4" t="s">
        <v>18</v>
      </c>
      <c r="C634" s="4" t="s">
        <v>2</v>
      </c>
      <c r="D634" s="4">
        <v>2</v>
      </c>
      <c r="E634" s="5">
        <v>0.1</v>
      </c>
      <c r="F634" s="5">
        <f t="array" ref="F634">PERCENTILE(IF('BHH Data'!$A$2:$A$883=$A634,IF('BHH Data'!$E$2:$E$883=D634,'BHH Data'!$G$2:$G$883)),$E634)</f>
        <v>9.3526299405980975</v>
      </c>
      <c r="G634" s="5">
        <f t="array" ref="G634">PERCENTILE(IF('BHH Data'!$A$2:$A$883=$A634,IF('BHH Data'!$E$2:$E$883=D634,'BHH Data'!$H$2:$H$883)),$E634)</f>
        <v>-103.90591514875968</v>
      </c>
      <c r="H634" s="8" t="s">
        <v>267</v>
      </c>
    </row>
    <row r="635" spans="1:8" x14ac:dyDescent="0.25">
      <c r="A635" s="4" t="s">
        <v>65</v>
      </c>
      <c r="B635" s="4" t="s">
        <v>18</v>
      </c>
      <c r="C635" s="4" t="s">
        <v>2</v>
      </c>
      <c r="D635" s="4">
        <v>2</v>
      </c>
      <c r="E635" s="5">
        <v>0.15</v>
      </c>
      <c r="F635" s="5">
        <f t="array" ref="F635">PERCENTILE(IF('BHH Data'!$A$2:$A$883=$A635,IF('BHH Data'!$E$2:$E$883=D635,'BHH Data'!$G$2:$G$883)),$E635)</f>
        <v>9.7371052367125195</v>
      </c>
      <c r="G635" s="5">
        <f t="array" ref="G635">PERCENTILE(IF('BHH Data'!$A$2:$A$883=$A635,IF('BHH Data'!$E$2:$E$883=D635,'BHH Data'!$H$2:$H$883)),$E635)</f>
        <v>-103.81215492219067</v>
      </c>
      <c r="H635" s="8" t="s">
        <v>267</v>
      </c>
    </row>
    <row r="636" spans="1:8" x14ac:dyDescent="0.25">
      <c r="A636" s="4" t="s">
        <v>65</v>
      </c>
      <c r="B636" s="4" t="s">
        <v>18</v>
      </c>
      <c r="C636" s="4" t="s">
        <v>2</v>
      </c>
      <c r="D636" s="4">
        <v>2</v>
      </c>
      <c r="E636" s="5">
        <v>0.2</v>
      </c>
      <c r="F636" s="5">
        <f t="array" ref="F636">PERCENTILE(IF('BHH Data'!$A$2:$A$883=$A636,IF('BHH Data'!$E$2:$E$883=D636,'BHH Data'!$G$2:$G$883)),$E636)</f>
        <v>10.121580532826941</v>
      </c>
      <c r="G636" s="5">
        <f t="array" ref="G636">PERCENTILE(IF('BHH Data'!$A$2:$A$883=$A636,IF('BHH Data'!$E$2:$E$883=D636,'BHH Data'!$H$2:$H$883)),$E636)</f>
        <v>-103.71839469562168</v>
      </c>
      <c r="H636" s="8" t="s">
        <v>267</v>
      </c>
    </row>
    <row r="637" spans="1:8" x14ac:dyDescent="0.25">
      <c r="A637" s="4" t="s">
        <v>65</v>
      </c>
      <c r="B637" s="4" t="s">
        <v>18</v>
      </c>
      <c r="C637" s="4" t="s">
        <v>2</v>
      </c>
      <c r="D637" s="4">
        <v>2</v>
      </c>
      <c r="E637" s="5">
        <v>0.25</v>
      </c>
      <c r="F637" s="5">
        <f t="array" ref="F637">PERCENTILE(IF('BHH Data'!$A$2:$A$883=$A637,IF('BHH Data'!$E$2:$E$883=D637,'BHH Data'!$G$2:$G$883)),$E637)</f>
        <v>10.624000029874493</v>
      </c>
      <c r="G637" s="5">
        <f t="array" ref="G637">PERCENTILE(IF('BHH Data'!$A$2:$A$883=$A637,IF('BHH Data'!$E$2:$E$883=D637,'BHH Data'!$H$2:$H$883)),$E637)</f>
        <v>-103.46071887653117</v>
      </c>
      <c r="H637" s="8" t="s">
        <v>267</v>
      </c>
    </row>
    <row r="638" spans="1:8" x14ac:dyDescent="0.25">
      <c r="A638" s="4" t="s">
        <v>65</v>
      </c>
      <c r="B638" s="4" t="s">
        <v>18</v>
      </c>
      <c r="C638" s="4" t="s">
        <v>2</v>
      </c>
      <c r="D638" s="4">
        <v>2</v>
      </c>
      <c r="E638" s="5">
        <v>0.3</v>
      </c>
      <c r="F638" s="5">
        <f t="array" ref="F638">PERCENTILE(IF('BHH Data'!$A$2:$A$883=$A638,IF('BHH Data'!$E$2:$E$883=D638,'BHH Data'!$G$2:$G$883)),$E638)</f>
        <v>11.126419526922046</v>
      </c>
      <c r="G638" s="5">
        <f t="array" ref="G638">PERCENTILE(IF('BHH Data'!$A$2:$A$883=$A638,IF('BHH Data'!$E$2:$E$883=D638,'BHH Data'!$H$2:$H$883)),$E638)</f>
        <v>-103.20304305744068</v>
      </c>
      <c r="H638" s="8" t="s">
        <v>267</v>
      </c>
    </row>
    <row r="639" spans="1:8" x14ac:dyDescent="0.25">
      <c r="A639" s="4" t="s">
        <v>65</v>
      </c>
      <c r="B639" s="4" t="s">
        <v>18</v>
      </c>
      <c r="C639" s="4" t="s">
        <v>2</v>
      </c>
      <c r="D639" s="4">
        <v>2</v>
      </c>
      <c r="E639" s="5">
        <v>0.35</v>
      </c>
      <c r="F639" s="5">
        <f t="array" ref="F639">PERCENTILE(IF('BHH Data'!$A$2:$A$883=$A639,IF('BHH Data'!$E$2:$E$883=D639,'BHH Data'!$G$2:$G$883)),$E639)</f>
        <v>11.628839023969597</v>
      </c>
      <c r="G639" s="5">
        <f t="array" ref="G639">PERCENTILE(IF('BHH Data'!$A$2:$A$883=$A639,IF('BHH Data'!$E$2:$E$883=D639,'BHH Data'!$H$2:$H$883)),$E639)</f>
        <v>-102.94536723835017</v>
      </c>
      <c r="H639" s="8" t="s">
        <v>267</v>
      </c>
    </row>
    <row r="640" spans="1:8" x14ac:dyDescent="0.25">
      <c r="A640" s="4" t="s">
        <v>65</v>
      </c>
      <c r="B640" s="4" t="s">
        <v>18</v>
      </c>
      <c r="C640" s="4" t="s">
        <v>2</v>
      </c>
      <c r="D640" s="4">
        <v>2</v>
      </c>
      <c r="E640" s="5">
        <v>0.4</v>
      </c>
      <c r="F640" s="5">
        <f t="array" ref="F640">PERCENTILE(IF('BHH Data'!$A$2:$A$883=$A640,IF('BHH Data'!$E$2:$E$883=D640,'BHH Data'!$G$2:$G$883)),$E640)</f>
        <v>12.131258521017148</v>
      </c>
      <c r="G640" s="5">
        <f t="array" ref="G640">PERCENTILE(IF('BHH Data'!$A$2:$A$883=$A640,IF('BHH Data'!$E$2:$E$883=D640,'BHH Data'!$H$2:$H$883)),$E640)</f>
        <v>-102.68769141925966</v>
      </c>
      <c r="H640" s="8" t="s">
        <v>267</v>
      </c>
    </row>
    <row r="641" spans="1:8" x14ac:dyDescent="0.25">
      <c r="A641" s="4" t="s">
        <v>65</v>
      </c>
      <c r="B641" s="4" t="s">
        <v>18</v>
      </c>
      <c r="C641" s="4" t="s">
        <v>2</v>
      </c>
      <c r="D641" s="4">
        <v>2</v>
      </c>
      <c r="E641" s="5">
        <v>0.45</v>
      </c>
      <c r="F641" s="5">
        <f t="array" ref="F641">PERCENTILE(IF('BHH Data'!$A$2:$A$883=$A641,IF('BHH Data'!$E$2:$E$883=D641,'BHH Data'!$G$2:$G$883)),$E641)</f>
        <v>12.394638766227635</v>
      </c>
      <c r="G641" s="5">
        <f t="array" ref="G641">PERCENTILE(IF('BHH Data'!$A$2:$A$883=$A641,IF('BHH Data'!$E$2:$E$883=D641,'BHH Data'!$H$2:$H$883)),$E641)</f>
        <v>-102.44612454052731</v>
      </c>
      <c r="H641" s="8" t="s">
        <v>267</v>
      </c>
    </row>
    <row r="642" spans="1:8" x14ac:dyDescent="0.25">
      <c r="A642" s="4" t="s">
        <v>65</v>
      </c>
      <c r="B642" s="4" t="s">
        <v>18</v>
      </c>
      <c r="C642" s="4" t="s">
        <v>2</v>
      </c>
      <c r="D642" s="4">
        <v>2</v>
      </c>
      <c r="E642" s="5">
        <v>0.5</v>
      </c>
      <c r="F642" s="5">
        <f t="array" ref="F642">PERCENTILE(IF('BHH Data'!$A$2:$A$883=$A642,IF('BHH Data'!$E$2:$E$883=D642,'BHH Data'!$G$2:$G$883)),$E642)</f>
        <v>12.658019011438121</v>
      </c>
      <c r="G642" s="5">
        <f t="array" ref="G642">PERCENTILE(IF('BHH Data'!$A$2:$A$883=$A642,IF('BHH Data'!$E$2:$E$883=D642,'BHH Data'!$H$2:$H$883)),$E642)</f>
        <v>-102.20455766179495</v>
      </c>
      <c r="H642" s="8" t="s">
        <v>267</v>
      </c>
    </row>
    <row r="643" spans="1:8" x14ac:dyDescent="0.25">
      <c r="A643" s="4" t="s">
        <v>65</v>
      </c>
      <c r="B643" s="4" t="s">
        <v>18</v>
      </c>
      <c r="C643" s="4" t="s">
        <v>2</v>
      </c>
      <c r="D643" s="4">
        <v>2</v>
      </c>
      <c r="E643" s="5">
        <v>0.55000000000000004</v>
      </c>
      <c r="F643" s="5">
        <f t="array" ref="F643">PERCENTILE(IF('BHH Data'!$A$2:$A$883=$A643,IF('BHH Data'!$E$2:$E$883=D643,'BHH Data'!$G$2:$G$883)),$E643)</f>
        <v>12.921399256648606</v>
      </c>
      <c r="G643" s="5">
        <f t="array" ref="G643">PERCENTILE(IF('BHH Data'!$A$2:$A$883=$A643,IF('BHH Data'!$E$2:$E$883=D643,'BHH Data'!$H$2:$H$883)),$E643)</f>
        <v>-101.96299078306259</v>
      </c>
      <c r="H643" s="8" t="s">
        <v>267</v>
      </c>
    </row>
    <row r="644" spans="1:8" x14ac:dyDescent="0.25">
      <c r="A644" s="4" t="s">
        <v>65</v>
      </c>
      <c r="B644" s="4" t="s">
        <v>18</v>
      </c>
      <c r="C644" s="4" t="s">
        <v>2</v>
      </c>
      <c r="D644" s="4">
        <v>2</v>
      </c>
      <c r="E644" s="5">
        <v>0.6</v>
      </c>
      <c r="F644" s="5">
        <f t="array" ref="F644">PERCENTILE(IF('BHH Data'!$A$2:$A$883=$A644,IF('BHH Data'!$E$2:$E$883=D644,'BHH Data'!$G$2:$G$883)),$E644)</f>
        <v>13.184779501859092</v>
      </c>
      <c r="G644" s="5">
        <f t="array" ref="G644">PERCENTILE(IF('BHH Data'!$A$2:$A$883=$A644,IF('BHH Data'!$E$2:$E$883=D644,'BHH Data'!$H$2:$H$883)),$E644)</f>
        <v>-101.72142390433024</v>
      </c>
      <c r="H644" s="8" t="s">
        <v>267</v>
      </c>
    </row>
    <row r="645" spans="1:8" x14ac:dyDescent="0.25">
      <c r="A645" s="4" t="s">
        <v>65</v>
      </c>
      <c r="B645" s="4" t="s">
        <v>18</v>
      </c>
      <c r="C645" s="4" t="s">
        <v>2</v>
      </c>
      <c r="D645" s="4">
        <v>2</v>
      </c>
      <c r="E645" s="5">
        <v>0.65</v>
      </c>
      <c r="F645" s="5">
        <f t="array" ref="F645">PERCENTILE(IF('BHH Data'!$A$2:$A$883=$A645,IF('BHH Data'!$E$2:$E$883=D645,'BHH Data'!$G$2:$G$883)),$E645)</f>
        <v>13.490102185782582</v>
      </c>
      <c r="G645" s="5">
        <f t="array" ref="G645">PERCENTILE(IF('BHH Data'!$A$2:$A$883=$A645,IF('BHH Data'!$E$2:$E$883=D645,'BHH Data'!$H$2:$H$883)),$E645)</f>
        <v>-101.43923150927515</v>
      </c>
      <c r="H645" s="8" t="s">
        <v>267</v>
      </c>
    </row>
    <row r="646" spans="1:8" x14ac:dyDescent="0.25">
      <c r="A646" s="4" t="s">
        <v>65</v>
      </c>
      <c r="B646" s="4" t="s">
        <v>18</v>
      </c>
      <c r="C646" s="4" t="s">
        <v>2</v>
      </c>
      <c r="D646" s="4">
        <v>2</v>
      </c>
      <c r="E646" s="5">
        <v>0.7</v>
      </c>
      <c r="F646" s="5">
        <f t="array" ref="F646">PERCENTILE(IF('BHH Data'!$A$2:$A$883=$A646,IF('BHH Data'!$E$2:$E$883=D646,'BHH Data'!$G$2:$G$883)),$E646)</f>
        <v>13.795424869706073</v>
      </c>
      <c r="G646" s="5">
        <f t="array" ref="G646">PERCENTILE(IF('BHH Data'!$A$2:$A$883=$A646,IF('BHH Data'!$E$2:$E$883=D646,'BHH Data'!$H$2:$H$883)),$E646)</f>
        <v>-101.15703911422004</v>
      </c>
      <c r="H646" s="8" t="s">
        <v>267</v>
      </c>
    </row>
    <row r="647" spans="1:8" x14ac:dyDescent="0.25">
      <c r="A647" s="4" t="s">
        <v>65</v>
      </c>
      <c r="B647" s="4" t="s">
        <v>18</v>
      </c>
      <c r="C647" s="4" t="s">
        <v>2</v>
      </c>
      <c r="D647" s="4">
        <v>2</v>
      </c>
      <c r="E647" s="5">
        <v>0.75</v>
      </c>
      <c r="F647" s="5">
        <f t="array" ref="F647">PERCENTILE(IF('BHH Data'!$A$2:$A$883=$A647,IF('BHH Data'!$E$2:$E$883=D647,'BHH Data'!$G$2:$G$883)),$E647)</f>
        <v>14.100747553629564</v>
      </c>
      <c r="G647" s="5">
        <f t="array" ref="G647">PERCENTILE(IF('BHH Data'!$A$2:$A$883=$A647,IF('BHH Data'!$E$2:$E$883=D647,'BHH Data'!$H$2:$H$883)),$E647)</f>
        <v>-100.87484671916494</v>
      </c>
      <c r="H647" s="8" t="s">
        <v>267</v>
      </c>
    </row>
    <row r="648" spans="1:8" x14ac:dyDescent="0.25">
      <c r="A648" s="4" t="s">
        <v>65</v>
      </c>
      <c r="B648" s="4" t="s">
        <v>18</v>
      </c>
      <c r="C648" s="4" t="s">
        <v>2</v>
      </c>
      <c r="D648" s="4">
        <v>2</v>
      </c>
      <c r="E648" s="5">
        <v>0.8</v>
      </c>
      <c r="F648" s="5">
        <f t="array" ref="F648">PERCENTILE(IF('BHH Data'!$A$2:$A$883=$A648,IF('BHH Data'!$E$2:$E$883=D648,'BHH Data'!$G$2:$G$883)),$E648)</f>
        <v>14.406070237553054</v>
      </c>
      <c r="G648" s="5">
        <f t="array" ref="G648">PERCENTILE(IF('BHH Data'!$A$2:$A$883=$A648,IF('BHH Data'!$E$2:$E$883=D648,'BHH Data'!$H$2:$H$883)),$E648)</f>
        <v>-100.59265432410984</v>
      </c>
      <c r="H648" s="8" t="s">
        <v>267</v>
      </c>
    </row>
    <row r="649" spans="1:8" x14ac:dyDescent="0.25">
      <c r="A649" s="4" t="s">
        <v>65</v>
      </c>
      <c r="B649" s="4" t="s">
        <v>18</v>
      </c>
      <c r="C649" s="4" t="s">
        <v>2</v>
      </c>
      <c r="D649" s="4">
        <v>2</v>
      </c>
      <c r="E649" s="5">
        <v>0.85</v>
      </c>
      <c r="F649" s="5">
        <f t="array" ref="F649">PERCENTILE(IF('BHH Data'!$A$2:$A$883=$A649,IF('BHH Data'!$E$2:$E$883=D649,'BHH Data'!$G$2:$G$883)),$E649)</f>
        <v>14.859440457491445</v>
      </c>
      <c r="G649" s="5">
        <f t="array" ref="G649">PERCENTILE(IF('BHH Data'!$A$2:$A$883=$A649,IF('BHH Data'!$E$2:$E$883=D649,'BHH Data'!$H$2:$H$883)),$E649)</f>
        <v>-100.57829969647705</v>
      </c>
      <c r="H649" s="8" t="s">
        <v>267</v>
      </c>
    </row>
    <row r="650" spans="1:8" x14ac:dyDescent="0.25">
      <c r="A650" s="4" t="s">
        <v>65</v>
      </c>
      <c r="B650" s="4" t="s">
        <v>18</v>
      </c>
      <c r="C650" s="4" t="s">
        <v>2</v>
      </c>
      <c r="D650" s="4">
        <v>2</v>
      </c>
      <c r="E650" s="5">
        <v>0.9</v>
      </c>
      <c r="F650" s="5">
        <f t="array" ref="F650">PERCENTILE(IF('BHH Data'!$A$2:$A$883=$A650,IF('BHH Data'!$E$2:$E$883=D650,'BHH Data'!$G$2:$G$883)),$E650)</f>
        <v>15.312810677429834</v>
      </c>
      <c r="G650" s="5">
        <f t="array" ref="G650">PERCENTILE(IF('BHH Data'!$A$2:$A$883=$A650,IF('BHH Data'!$E$2:$E$883=D650,'BHH Data'!$H$2:$H$883)),$E650)</f>
        <v>-100.56394506884425</v>
      </c>
      <c r="H650" s="8" t="s">
        <v>267</v>
      </c>
    </row>
    <row r="651" spans="1:8" x14ac:dyDescent="0.25">
      <c r="A651" s="4" t="s">
        <v>65</v>
      </c>
      <c r="B651" s="4" t="s">
        <v>18</v>
      </c>
      <c r="C651" s="4" t="s">
        <v>2</v>
      </c>
      <c r="D651" s="4">
        <v>2</v>
      </c>
      <c r="E651" s="5">
        <v>0.95</v>
      </c>
      <c r="F651" s="5">
        <f t="array" ref="F651">PERCENTILE(IF('BHH Data'!$A$2:$A$883=$A651,IF('BHH Data'!$E$2:$E$883=D651,'BHH Data'!$G$2:$G$883)),$E651)</f>
        <v>15.766180897368224</v>
      </c>
      <c r="G651" s="5">
        <f t="array" ref="G651">PERCENTILE(IF('BHH Data'!$A$2:$A$883=$A651,IF('BHH Data'!$E$2:$E$883=D651,'BHH Data'!$H$2:$H$883)),$E651)</f>
        <v>-100.54959044121145</v>
      </c>
      <c r="H651" s="8" t="s">
        <v>267</v>
      </c>
    </row>
    <row r="652" spans="1:8" x14ac:dyDescent="0.25">
      <c r="A652" s="4" t="s">
        <v>65</v>
      </c>
      <c r="B652" s="4" t="s">
        <v>18</v>
      </c>
      <c r="C652" s="4" t="s">
        <v>2</v>
      </c>
      <c r="D652" s="4">
        <v>2</v>
      </c>
      <c r="E652" s="5">
        <v>1</v>
      </c>
      <c r="F652" s="5">
        <f t="array" ref="F652">PERCENTILE(IF('BHH Data'!$A$2:$A$883=$A652,IF('BHH Data'!$E$2:$E$883=D652,'BHH Data'!$G$2:$G$883)),$E652)</f>
        <v>16.219551117306615</v>
      </c>
      <c r="G652" s="5">
        <f t="array" ref="G652">PERCENTILE(IF('BHH Data'!$A$2:$A$883=$A652,IF('BHH Data'!$E$2:$E$883=D652,'BHH Data'!$H$2:$H$883)),$E652)</f>
        <v>-100.53523581357865</v>
      </c>
      <c r="H652" s="8" t="s">
        <v>267</v>
      </c>
    </row>
    <row r="653" spans="1:8" x14ac:dyDescent="0.25">
      <c r="A653" s="4" t="s">
        <v>65</v>
      </c>
      <c r="B653" s="4" t="s">
        <v>18</v>
      </c>
      <c r="C653" s="4" t="s">
        <v>2</v>
      </c>
      <c r="D653" s="4">
        <v>5</v>
      </c>
      <c r="E653" s="5">
        <v>0</v>
      </c>
      <c r="F653" s="5">
        <f t="array" ref="F653">PERCENTILE(IF('BHH Data'!$A$2:$A$883=$A653,IF('BHH Data'!$E$2:$E$883=D653,'BHH Data'!$G$2:$G$883)),$E653)</f>
        <v>8.7312460236345775</v>
      </c>
      <c r="G653" s="5">
        <f t="array" ref="G653">PERCENTILE(IF('BHH Data'!$A$2:$A$883=$A653,IF('BHH Data'!$E$2:$E$883=D653,'BHH Data'!$H$2:$H$883)),$E653)</f>
        <v>-103.47327207584672</v>
      </c>
      <c r="H653" s="8" t="s">
        <v>267</v>
      </c>
    </row>
    <row r="654" spans="1:8" x14ac:dyDescent="0.25">
      <c r="A654" s="4" t="s">
        <v>65</v>
      </c>
      <c r="B654" s="4" t="s">
        <v>18</v>
      </c>
      <c r="C654" s="4" t="s">
        <v>2</v>
      </c>
      <c r="D654" s="4">
        <v>5</v>
      </c>
      <c r="E654" s="5">
        <v>0.05</v>
      </c>
      <c r="F654" s="5">
        <f t="array" ref="F654">PERCENTILE(IF('BHH Data'!$A$2:$A$883=$A654,IF('BHH Data'!$E$2:$E$883=D654,'BHH Data'!$G$2:$G$883)),$E654)</f>
        <v>8.7797378020118106</v>
      </c>
      <c r="G654" s="5">
        <f t="array" ref="G654">PERCENTILE(IF('BHH Data'!$A$2:$A$883=$A654,IF('BHH Data'!$E$2:$E$883=D654,'BHH Data'!$H$2:$H$883)),$E654)</f>
        <v>-102.90464525753357</v>
      </c>
      <c r="H654" s="8" t="s">
        <v>267</v>
      </c>
    </row>
    <row r="655" spans="1:8" x14ac:dyDescent="0.25">
      <c r="A655" s="4" t="s">
        <v>65</v>
      </c>
      <c r="B655" s="4" t="s">
        <v>18</v>
      </c>
      <c r="C655" s="4" t="s">
        <v>2</v>
      </c>
      <c r="D655" s="4">
        <v>5</v>
      </c>
      <c r="E655" s="5">
        <v>0.1</v>
      </c>
      <c r="F655" s="5">
        <f t="array" ref="F655">PERCENTILE(IF('BHH Data'!$A$2:$A$883=$A655,IF('BHH Data'!$E$2:$E$883=D655,'BHH Data'!$G$2:$G$883)),$E655)</f>
        <v>9.0653521610028296</v>
      </c>
      <c r="G655" s="5">
        <f t="array" ref="G655">PERCENTILE(IF('BHH Data'!$A$2:$A$883=$A655,IF('BHH Data'!$E$2:$E$883=D655,'BHH Data'!$H$2:$H$883)),$E655)</f>
        <v>-102.45871966772928</v>
      </c>
      <c r="H655" s="8" t="s">
        <v>267</v>
      </c>
    </row>
    <row r="656" spans="1:8" x14ac:dyDescent="0.25">
      <c r="A656" s="4" t="s">
        <v>65</v>
      </c>
      <c r="B656" s="4" t="s">
        <v>18</v>
      </c>
      <c r="C656" s="4" t="s">
        <v>2</v>
      </c>
      <c r="D656" s="4">
        <v>5</v>
      </c>
      <c r="E656" s="5">
        <v>0.15</v>
      </c>
      <c r="F656" s="5">
        <f t="array" ref="F656">PERCENTILE(IF('BHH Data'!$A$2:$A$883=$A656,IF('BHH Data'!$E$2:$E$883=D656,'BHH Data'!$G$2:$G$883)),$E656)</f>
        <v>9.627609530709929</v>
      </c>
      <c r="G656" s="5">
        <f t="array" ref="G656">PERCENTILE(IF('BHH Data'!$A$2:$A$883=$A656,IF('BHH Data'!$E$2:$E$883=D656,'BHH Data'!$H$2:$H$883)),$E656)</f>
        <v>-102.15594551118532</v>
      </c>
      <c r="H656" s="8" t="s">
        <v>267</v>
      </c>
    </row>
    <row r="657" spans="1:8" x14ac:dyDescent="0.25">
      <c r="A657" s="4" t="s">
        <v>65</v>
      </c>
      <c r="B657" s="4" t="s">
        <v>18</v>
      </c>
      <c r="C657" s="4" t="s">
        <v>2</v>
      </c>
      <c r="D657" s="4">
        <v>5</v>
      </c>
      <c r="E657" s="5">
        <v>0.2</v>
      </c>
      <c r="F657" s="5">
        <f t="array" ref="F657">PERCENTILE(IF('BHH Data'!$A$2:$A$883=$A657,IF('BHH Data'!$E$2:$E$883=D657,'BHH Data'!$G$2:$G$883)),$E657)</f>
        <v>9.7773655138589319</v>
      </c>
      <c r="G657" s="5">
        <f t="array" ref="G657">PERCENTILE(IF('BHH Data'!$A$2:$A$883=$A657,IF('BHH Data'!$E$2:$E$883=D657,'BHH Data'!$H$2:$H$883)),$E657)</f>
        <v>-101.81927411834485</v>
      </c>
      <c r="H657" s="8" t="s">
        <v>267</v>
      </c>
    </row>
    <row r="658" spans="1:8" x14ac:dyDescent="0.25">
      <c r="A658" s="4" t="s">
        <v>65</v>
      </c>
      <c r="B658" s="4" t="s">
        <v>18</v>
      </c>
      <c r="C658" s="4" t="s">
        <v>2</v>
      </c>
      <c r="D658" s="4">
        <v>5</v>
      </c>
      <c r="E658" s="5">
        <v>0.25</v>
      </c>
      <c r="F658" s="5">
        <f t="array" ref="F658">PERCENTILE(IF('BHH Data'!$A$2:$A$883=$A658,IF('BHH Data'!$E$2:$E$883=D658,'BHH Data'!$G$2:$G$883)),$E658)</f>
        <v>9.9469255349364882</v>
      </c>
      <c r="G658" s="5">
        <f t="array" ref="G658">PERCENTILE(IF('BHH Data'!$A$2:$A$883=$A658,IF('BHH Data'!$E$2:$E$883=D658,'BHH Data'!$H$2:$H$883)),$E658)</f>
        <v>-101.57378707561435</v>
      </c>
      <c r="H658" s="8" t="s">
        <v>267</v>
      </c>
    </row>
    <row r="659" spans="1:8" x14ac:dyDescent="0.25">
      <c r="A659" s="4" t="s">
        <v>65</v>
      </c>
      <c r="B659" s="4" t="s">
        <v>18</v>
      </c>
      <c r="C659" s="4" t="s">
        <v>2</v>
      </c>
      <c r="D659" s="4">
        <v>5</v>
      </c>
      <c r="E659" s="5">
        <v>0.3</v>
      </c>
      <c r="F659" s="5">
        <f t="array" ref="F659">PERCENTILE(IF('BHH Data'!$A$2:$A$883=$A659,IF('BHH Data'!$E$2:$E$883=D659,'BHH Data'!$G$2:$G$883)),$E659)</f>
        <v>10.203172201574146</v>
      </c>
      <c r="G659" s="5">
        <f t="array" ref="G659">PERCENTILE(IF('BHH Data'!$A$2:$A$883=$A659,IF('BHH Data'!$E$2:$E$883=D659,'BHH Data'!$H$2:$H$883)),$E659)</f>
        <v>-101.47871462456604</v>
      </c>
      <c r="H659" s="8" t="s">
        <v>267</v>
      </c>
    </row>
    <row r="660" spans="1:8" x14ac:dyDescent="0.25">
      <c r="A660" s="4" t="s">
        <v>65</v>
      </c>
      <c r="B660" s="4" t="s">
        <v>18</v>
      </c>
      <c r="C660" s="4" t="s">
        <v>2</v>
      </c>
      <c r="D660" s="4">
        <v>5</v>
      </c>
      <c r="E660" s="5">
        <v>0.35</v>
      </c>
      <c r="F660" s="5">
        <f t="array" ref="F660">PERCENTILE(IF('BHH Data'!$A$2:$A$883=$A660,IF('BHH Data'!$E$2:$E$883=D660,'BHH Data'!$G$2:$G$883)),$E660)</f>
        <v>10.584640871688137</v>
      </c>
      <c r="G660" s="5">
        <f t="array" ref="G660">PERCENTILE(IF('BHH Data'!$A$2:$A$883=$A660,IF('BHH Data'!$E$2:$E$883=D660,'BHH Data'!$H$2:$H$883)),$E660)</f>
        <v>-101.41548144047894</v>
      </c>
      <c r="H660" s="8" t="s">
        <v>267</v>
      </c>
    </row>
    <row r="661" spans="1:8" x14ac:dyDescent="0.25">
      <c r="A661" s="4" t="s">
        <v>65</v>
      </c>
      <c r="B661" s="4" t="s">
        <v>18</v>
      </c>
      <c r="C661" s="4" t="s">
        <v>2</v>
      </c>
      <c r="D661" s="4">
        <v>5</v>
      </c>
      <c r="E661" s="5">
        <v>0.4</v>
      </c>
      <c r="F661" s="5">
        <f t="array" ref="F661">PERCENTILE(IF('BHH Data'!$A$2:$A$883=$A661,IF('BHH Data'!$E$2:$E$883=D661,'BHH Data'!$G$2:$G$883)),$E661)</f>
        <v>10.911860491631243</v>
      </c>
      <c r="G661" s="5">
        <f t="array" ref="G661">PERCENTILE(IF('BHH Data'!$A$2:$A$883=$A661,IF('BHH Data'!$E$2:$E$883=D661,'BHH Data'!$H$2:$H$883)),$E661)</f>
        <v>-101.36424882762319</v>
      </c>
      <c r="H661" s="8" t="s">
        <v>267</v>
      </c>
    </row>
    <row r="662" spans="1:8" x14ac:dyDescent="0.25">
      <c r="A662" s="4" t="s">
        <v>65</v>
      </c>
      <c r="B662" s="4" t="s">
        <v>18</v>
      </c>
      <c r="C662" s="4" t="s">
        <v>2</v>
      </c>
      <c r="D662" s="4">
        <v>5</v>
      </c>
      <c r="E662" s="5">
        <v>0.45</v>
      </c>
      <c r="F662" s="5">
        <f t="array" ref="F662">PERCENTILE(IF('BHH Data'!$A$2:$A$883=$A662,IF('BHH Data'!$E$2:$E$883=D662,'BHH Data'!$G$2:$G$883)),$E662)</f>
        <v>11.065792565449547</v>
      </c>
      <c r="G662" s="5">
        <f t="array" ref="G662">PERCENTILE(IF('BHH Data'!$A$2:$A$883=$A662,IF('BHH Data'!$E$2:$E$883=D662,'BHH Data'!$H$2:$H$883)),$E662)</f>
        <v>-101.32699234537196</v>
      </c>
      <c r="H662" s="8" t="s">
        <v>267</v>
      </c>
    </row>
    <row r="663" spans="1:8" x14ac:dyDescent="0.25">
      <c r="A663" s="4" t="s">
        <v>65</v>
      </c>
      <c r="B663" s="4" t="s">
        <v>18</v>
      </c>
      <c r="C663" s="4" t="s">
        <v>2</v>
      </c>
      <c r="D663" s="4">
        <v>5</v>
      </c>
      <c r="E663" s="5">
        <v>0.5</v>
      </c>
      <c r="F663" s="5">
        <f t="array" ref="F663">PERCENTILE(IF('BHH Data'!$A$2:$A$883=$A663,IF('BHH Data'!$E$2:$E$883=D663,'BHH Data'!$G$2:$G$883)),$E663)</f>
        <v>11.223092530125841</v>
      </c>
      <c r="G663" s="5">
        <f t="array" ref="G663">PERCENTILE(IF('BHH Data'!$A$2:$A$883=$A663,IF('BHH Data'!$E$2:$E$883=D663,'BHH Data'!$H$2:$H$883)),$E663)</f>
        <v>-101.24583222428214</v>
      </c>
      <c r="H663" s="8" t="s">
        <v>267</v>
      </c>
    </row>
    <row r="664" spans="1:8" x14ac:dyDescent="0.25">
      <c r="A664" s="4" t="s">
        <v>65</v>
      </c>
      <c r="B664" s="4" t="s">
        <v>18</v>
      </c>
      <c r="C664" s="4" t="s">
        <v>2</v>
      </c>
      <c r="D664" s="4">
        <v>5</v>
      </c>
      <c r="E664" s="5">
        <v>0.55000000000000004</v>
      </c>
      <c r="F664" s="5">
        <f t="array" ref="F664">PERCENTILE(IF('BHH Data'!$A$2:$A$883=$A664,IF('BHH Data'!$E$2:$E$883=D664,'BHH Data'!$G$2:$G$883)),$E664)</f>
        <v>11.370404611158689</v>
      </c>
      <c r="G664" s="5">
        <f t="array" ref="G664">PERCENTILE(IF('BHH Data'!$A$2:$A$883=$A664,IF('BHH Data'!$E$2:$E$883=D664,'BHH Data'!$H$2:$H$883)),$E664)</f>
        <v>-101.01164360725799</v>
      </c>
      <c r="H664" s="8" t="s">
        <v>267</v>
      </c>
    </row>
    <row r="665" spans="1:8" x14ac:dyDescent="0.25">
      <c r="A665" s="4" t="s">
        <v>65</v>
      </c>
      <c r="B665" s="4" t="s">
        <v>18</v>
      </c>
      <c r="C665" s="4" t="s">
        <v>2</v>
      </c>
      <c r="D665" s="4">
        <v>5</v>
      </c>
      <c r="E665" s="5">
        <v>0.6</v>
      </c>
      <c r="F665" s="5">
        <f t="array" ref="F665">PERCENTILE(IF('BHH Data'!$A$2:$A$883=$A665,IF('BHH Data'!$E$2:$E$883=D665,'BHH Data'!$G$2:$G$883)),$E665)</f>
        <v>11.481055855855383</v>
      </c>
      <c r="G665" s="5">
        <f t="array" ref="G665">PERCENTILE(IF('BHH Data'!$A$2:$A$883=$A665,IF('BHH Data'!$E$2:$E$883=D665,'BHH Data'!$H$2:$H$883)),$E665)</f>
        <v>-100.31126364262468</v>
      </c>
      <c r="H665" s="8" t="s">
        <v>267</v>
      </c>
    </row>
    <row r="666" spans="1:8" x14ac:dyDescent="0.25">
      <c r="A666" s="4" t="s">
        <v>65</v>
      </c>
      <c r="B666" s="4" t="s">
        <v>18</v>
      </c>
      <c r="C666" s="4" t="s">
        <v>2</v>
      </c>
      <c r="D666" s="4">
        <v>5</v>
      </c>
      <c r="E666" s="5">
        <v>0.65</v>
      </c>
      <c r="F666" s="5">
        <f t="array" ref="F666">PERCENTILE(IF('BHH Data'!$A$2:$A$883=$A666,IF('BHH Data'!$E$2:$E$883=D666,'BHH Data'!$G$2:$G$883)),$E666)</f>
        <v>11.585409526488041</v>
      </c>
      <c r="G666" s="5">
        <f t="array" ref="G666">PERCENTILE(IF('BHH Data'!$A$2:$A$883=$A666,IF('BHH Data'!$E$2:$E$883=D666,'BHH Data'!$H$2:$H$883)),$E666)</f>
        <v>-99.946508805410858</v>
      </c>
      <c r="H666" s="8" t="s">
        <v>267</v>
      </c>
    </row>
    <row r="667" spans="1:8" x14ac:dyDescent="0.25">
      <c r="A667" s="4" t="s">
        <v>65</v>
      </c>
      <c r="B667" s="4" t="s">
        <v>18</v>
      </c>
      <c r="C667" s="4" t="s">
        <v>2</v>
      </c>
      <c r="D667" s="4">
        <v>5</v>
      </c>
      <c r="E667" s="5">
        <v>0.7</v>
      </c>
      <c r="F667" s="5">
        <f t="array" ref="F667">PERCENTILE(IF('BHH Data'!$A$2:$A$883=$A667,IF('BHH Data'!$E$2:$E$883=D667,'BHH Data'!$G$2:$G$883)),$E667)</f>
        <v>11.696720524203467</v>
      </c>
      <c r="G667" s="5">
        <f t="array" ref="G667">PERCENTILE(IF('BHH Data'!$A$2:$A$883=$A667,IF('BHH Data'!$E$2:$E$883=D667,'BHH Data'!$H$2:$H$883)),$E667)</f>
        <v>-99.761258662425291</v>
      </c>
      <c r="H667" s="8" t="s">
        <v>267</v>
      </c>
    </row>
    <row r="668" spans="1:8" x14ac:dyDescent="0.25">
      <c r="A668" s="4" t="s">
        <v>65</v>
      </c>
      <c r="B668" s="4" t="s">
        <v>18</v>
      </c>
      <c r="C668" s="4" t="s">
        <v>2</v>
      </c>
      <c r="D668" s="4">
        <v>5</v>
      </c>
      <c r="E668" s="5">
        <v>0.75</v>
      </c>
      <c r="F668" s="5">
        <f t="array" ref="F668">PERCENTILE(IF('BHH Data'!$A$2:$A$883=$A668,IF('BHH Data'!$E$2:$E$883=D668,'BHH Data'!$G$2:$G$883)),$E668)</f>
        <v>11.861690890808424</v>
      </c>
      <c r="G668" s="5">
        <f t="array" ref="G668">PERCENTILE(IF('BHH Data'!$A$2:$A$883=$A668,IF('BHH Data'!$E$2:$E$883=D668,'BHH Data'!$H$2:$H$883)),$E668)</f>
        <v>-99.742867359558659</v>
      </c>
      <c r="H668" s="8" t="s">
        <v>267</v>
      </c>
    </row>
    <row r="669" spans="1:8" x14ac:dyDescent="0.25">
      <c r="A669" s="4" t="s">
        <v>65</v>
      </c>
      <c r="B669" s="4" t="s">
        <v>18</v>
      </c>
      <c r="C669" s="4" t="s">
        <v>2</v>
      </c>
      <c r="D669" s="4">
        <v>5</v>
      </c>
      <c r="E669" s="5">
        <v>0.8</v>
      </c>
      <c r="F669" s="5">
        <f t="array" ref="F669">PERCENTILE(IF('BHH Data'!$A$2:$A$883=$A669,IF('BHH Data'!$E$2:$E$883=D669,'BHH Data'!$G$2:$G$883)),$E669)</f>
        <v>12.044299508676108</v>
      </c>
      <c r="G669" s="5">
        <f t="array" ref="G669">PERCENTILE(IF('BHH Data'!$A$2:$A$883=$A669,IF('BHH Data'!$E$2:$E$883=D669,'BHH Data'!$H$2:$H$883)),$E669)</f>
        <v>-99.378012456040906</v>
      </c>
      <c r="H669" s="8" t="s">
        <v>267</v>
      </c>
    </row>
    <row r="670" spans="1:8" x14ac:dyDescent="0.25">
      <c r="A670" s="4" t="s">
        <v>65</v>
      </c>
      <c r="B670" s="4" t="s">
        <v>18</v>
      </c>
      <c r="C670" s="4" t="s">
        <v>2</v>
      </c>
      <c r="D670" s="4">
        <v>5</v>
      </c>
      <c r="E670" s="5">
        <v>0.85</v>
      </c>
      <c r="F670" s="5">
        <f t="array" ref="F670">PERCENTILE(IF('BHH Data'!$A$2:$A$883=$A670,IF('BHH Data'!$E$2:$E$883=D670,'BHH Data'!$G$2:$G$883)),$E670)</f>
        <v>12.22688766535299</v>
      </c>
      <c r="G670" s="5">
        <f t="array" ref="G670">PERCENTILE(IF('BHH Data'!$A$2:$A$883=$A670,IF('BHH Data'!$E$2:$E$883=D670,'BHH Data'!$H$2:$H$883)),$E670)</f>
        <v>-98.771959900431469</v>
      </c>
      <c r="H670" s="8" t="s">
        <v>267</v>
      </c>
    </row>
    <row r="671" spans="1:8" x14ac:dyDescent="0.25">
      <c r="A671" s="4" t="s">
        <v>65</v>
      </c>
      <c r="B671" s="4" t="s">
        <v>18</v>
      </c>
      <c r="C671" s="4" t="s">
        <v>2</v>
      </c>
      <c r="D671" s="4">
        <v>5</v>
      </c>
      <c r="E671" s="5">
        <v>0.9</v>
      </c>
      <c r="F671" s="5">
        <f t="array" ref="F671">PERCENTILE(IF('BHH Data'!$A$2:$A$883=$A671,IF('BHH Data'!$E$2:$E$883=D671,'BHH Data'!$G$2:$G$883)),$E671)</f>
        <v>12.276943403269794</v>
      </c>
      <c r="G671" s="5">
        <f t="array" ref="G671">PERCENTILE(IF('BHH Data'!$A$2:$A$883=$A671,IF('BHH Data'!$E$2:$E$883=D671,'BHH Data'!$H$2:$H$883)),$E671)</f>
        <v>-97.870012524605073</v>
      </c>
      <c r="H671" s="8" t="s">
        <v>267</v>
      </c>
    </row>
    <row r="672" spans="1:8" x14ac:dyDescent="0.25">
      <c r="A672" s="4" t="s">
        <v>65</v>
      </c>
      <c r="B672" s="4" t="s">
        <v>18</v>
      </c>
      <c r="C672" s="4" t="s">
        <v>2</v>
      </c>
      <c r="D672" s="4">
        <v>5</v>
      </c>
      <c r="E672" s="5">
        <v>0.95</v>
      </c>
      <c r="F672" s="5">
        <f t="array" ref="F672">PERCENTILE(IF('BHH Data'!$A$2:$A$883=$A672,IF('BHH Data'!$E$2:$E$883=D672,'BHH Data'!$G$2:$G$883)),$E672)</f>
        <v>12.801246797083024</v>
      </c>
      <c r="G672" s="5">
        <f t="array" ref="G672">PERCENTILE(IF('BHH Data'!$A$2:$A$883=$A672,IF('BHH Data'!$E$2:$E$883=D672,'BHH Data'!$H$2:$H$883)),$E672)</f>
        <v>-96.695578357917015</v>
      </c>
      <c r="H672" s="8" t="s">
        <v>267</v>
      </c>
    </row>
    <row r="673" spans="1:8" x14ac:dyDescent="0.25">
      <c r="A673" s="4" t="s">
        <v>65</v>
      </c>
      <c r="B673" s="4" t="s">
        <v>18</v>
      </c>
      <c r="C673" s="4" t="s">
        <v>2</v>
      </c>
      <c r="D673" s="4">
        <v>5</v>
      </c>
      <c r="E673" s="5">
        <v>1</v>
      </c>
      <c r="F673" s="5">
        <f t="array" ref="F673">PERCENTILE(IF('BHH Data'!$A$2:$A$883=$A673,IF('BHH Data'!$E$2:$E$883=D673,'BHH Data'!$G$2:$G$883)),$E673)</f>
        <v>13.732048181664624</v>
      </c>
      <c r="G673" s="5">
        <f t="array" ref="G673">PERCENTILE(IF('BHH Data'!$A$2:$A$883=$A673,IF('BHH Data'!$E$2:$E$883=D673,'BHH Data'!$H$2:$H$883)),$E673)</f>
        <v>-95.287584084776071</v>
      </c>
      <c r="H673" s="8" t="s">
        <v>267</v>
      </c>
    </row>
    <row r="674" spans="1:8" x14ac:dyDescent="0.25">
      <c r="A674" s="4" t="s">
        <v>65</v>
      </c>
      <c r="B674" s="4" t="s">
        <v>18</v>
      </c>
      <c r="C674" s="4" t="s">
        <v>2</v>
      </c>
      <c r="D674" s="4">
        <v>8</v>
      </c>
      <c r="E674" s="5">
        <v>0</v>
      </c>
      <c r="F674" s="5">
        <f t="array" ref="F674">PERCENTILE(IF('BHH Data'!$A$2:$A$883=$A674,IF('BHH Data'!$E$2:$E$883=D674,'BHH Data'!$G$2:$G$883)),$E674)</f>
        <v>9.0863499027911061</v>
      </c>
      <c r="G674" s="5">
        <f t="array" ref="G674">PERCENTILE(IF('BHH Data'!$A$2:$A$883=$A674,IF('BHH Data'!$E$2:$E$883=D674,'BHH Data'!$H$2:$H$883)),$E674)</f>
        <v>-100.46882344800457</v>
      </c>
      <c r="H674" s="8" t="s">
        <v>267</v>
      </c>
    </row>
    <row r="675" spans="1:8" x14ac:dyDescent="0.25">
      <c r="A675" s="4" t="s">
        <v>65</v>
      </c>
      <c r="B675" s="4" t="s">
        <v>18</v>
      </c>
      <c r="C675" s="4" t="s">
        <v>2</v>
      </c>
      <c r="D675" s="4">
        <v>8</v>
      </c>
      <c r="E675" s="5">
        <v>0.05</v>
      </c>
      <c r="F675" s="5">
        <f t="array" ref="F675">PERCENTILE(IF('BHH Data'!$A$2:$A$883=$A675,IF('BHH Data'!$E$2:$E$883=D675,'BHH Data'!$G$2:$G$883)),$E675)</f>
        <v>9.1008707254116423</v>
      </c>
      <c r="G675" s="5">
        <f t="array" ref="G675">PERCENTILE(IF('BHH Data'!$A$2:$A$883=$A675,IF('BHH Data'!$E$2:$E$883=D675,'BHH Data'!$H$2:$H$883)),$E675)</f>
        <v>-100.13016713303846</v>
      </c>
      <c r="H675" s="8" t="s">
        <v>267</v>
      </c>
    </row>
    <row r="676" spans="1:8" x14ac:dyDescent="0.25">
      <c r="A676" s="4" t="s">
        <v>65</v>
      </c>
      <c r="B676" s="4" t="s">
        <v>18</v>
      </c>
      <c r="C676" s="4" t="s">
        <v>2</v>
      </c>
      <c r="D676" s="4">
        <v>8</v>
      </c>
      <c r="E676" s="5">
        <v>0.1</v>
      </c>
      <c r="F676" s="5">
        <f t="array" ref="F676">PERCENTILE(IF('BHH Data'!$A$2:$A$883=$A676,IF('BHH Data'!$E$2:$E$883=D676,'BHH Data'!$G$2:$G$883)),$E676)</f>
        <v>9.1153915480321803</v>
      </c>
      <c r="G676" s="5">
        <f t="array" ref="G676">PERCENTILE(IF('BHH Data'!$A$2:$A$883=$A676,IF('BHH Data'!$E$2:$E$883=D676,'BHH Data'!$H$2:$H$883)),$E676)</f>
        <v>-99.791510818072325</v>
      </c>
      <c r="H676" s="8" t="s">
        <v>267</v>
      </c>
    </row>
    <row r="677" spans="1:8" x14ac:dyDescent="0.25">
      <c r="A677" s="4" t="s">
        <v>65</v>
      </c>
      <c r="B677" s="4" t="s">
        <v>18</v>
      </c>
      <c r="C677" s="4" t="s">
        <v>2</v>
      </c>
      <c r="D677" s="4">
        <v>8</v>
      </c>
      <c r="E677" s="5">
        <v>0.15</v>
      </c>
      <c r="F677" s="5">
        <f t="array" ref="F677">PERCENTILE(IF('BHH Data'!$A$2:$A$883=$A677,IF('BHH Data'!$E$2:$E$883=D677,'BHH Data'!$G$2:$G$883)),$E677)</f>
        <v>9.1299123706527165</v>
      </c>
      <c r="G677" s="5">
        <f t="array" ref="G677">PERCENTILE(IF('BHH Data'!$A$2:$A$883=$A677,IF('BHH Data'!$E$2:$E$883=D677,'BHH Data'!$H$2:$H$883)),$E677)</f>
        <v>-99.452854503106209</v>
      </c>
      <c r="H677" s="8" t="s">
        <v>267</v>
      </c>
    </row>
    <row r="678" spans="1:8" x14ac:dyDescent="0.25">
      <c r="A678" s="4" t="s">
        <v>65</v>
      </c>
      <c r="B678" s="4" t="s">
        <v>18</v>
      </c>
      <c r="C678" s="4" t="s">
        <v>2</v>
      </c>
      <c r="D678" s="4">
        <v>8</v>
      </c>
      <c r="E678" s="5">
        <v>0.2</v>
      </c>
      <c r="F678" s="5">
        <f t="array" ref="F678">PERCENTILE(IF('BHH Data'!$A$2:$A$883=$A678,IF('BHH Data'!$E$2:$E$883=D678,'BHH Data'!$G$2:$G$883)),$E678)</f>
        <v>9.1444331932732528</v>
      </c>
      <c r="G678" s="5">
        <f t="array" ref="G678">PERCENTILE(IF('BHH Data'!$A$2:$A$883=$A678,IF('BHH Data'!$E$2:$E$883=D678,'BHH Data'!$H$2:$H$883)),$E678)</f>
        <v>-99.114198188140094</v>
      </c>
      <c r="H678" s="8" t="s">
        <v>267</v>
      </c>
    </row>
    <row r="679" spans="1:8" x14ac:dyDescent="0.25">
      <c r="A679" s="4" t="s">
        <v>65</v>
      </c>
      <c r="B679" s="4" t="s">
        <v>18</v>
      </c>
      <c r="C679" s="4" t="s">
        <v>2</v>
      </c>
      <c r="D679" s="4">
        <v>8</v>
      </c>
      <c r="E679" s="5">
        <v>0.25</v>
      </c>
      <c r="F679" s="5">
        <f t="array" ref="F679">PERCENTILE(IF('BHH Data'!$A$2:$A$883=$A679,IF('BHH Data'!$E$2:$E$883=D679,'BHH Data'!$G$2:$G$883)),$E679)</f>
        <v>9.1589540158937908</v>
      </c>
      <c r="G679" s="5">
        <f t="array" ref="G679">PERCENTILE(IF('BHH Data'!$A$2:$A$883=$A679,IF('BHH Data'!$E$2:$E$883=D679,'BHH Data'!$H$2:$H$883)),$E679)</f>
        <v>-98.775541873173978</v>
      </c>
      <c r="H679" s="8" t="s">
        <v>267</v>
      </c>
    </row>
    <row r="680" spans="1:8" x14ac:dyDescent="0.25">
      <c r="A680" s="4" t="s">
        <v>65</v>
      </c>
      <c r="B680" s="4" t="s">
        <v>18</v>
      </c>
      <c r="C680" s="4" t="s">
        <v>2</v>
      </c>
      <c r="D680" s="4">
        <v>8</v>
      </c>
      <c r="E680" s="5">
        <v>0.3</v>
      </c>
      <c r="F680" s="5">
        <f t="array" ref="F680">PERCENTILE(IF('BHH Data'!$A$2:$A$883=$A680,IF('BHH Data'!$E$2:$E$883=D680,'BHH Data'!$G$2:$G$883)),$E680)</f>
        <v>9.173474838514327</v>
      </c>
      <c r="G680" s="5">
        <f t="array" ref="G680">PERCENTILE(IF('BHH Data'!$A$2:$A$883=$A680,IF('BHH Data'!$E$2:$E$883=D680,'BHH Data'!$H$2:$H$883)),$E680)</f>
        <v>-98.436885558207848</v>
      </c>
      <c r="H680" s="8" t="s">
        <v>267</v>
      </c>
    </row>
    <row r="681" spans="1:8" x14ac:dyDescent="0.25">
      <c r="A681" s="4" t="s">
        <v>65</v>
      </c>
      <c r="B681" s="4" t="s">
        <v>18</v>
      </c>
      <c r="C681" s="4" t="s">
        <v>2</v>
      </c>
      <c r="D681" s="4">
        <v>8</v>
      </c>
      <c r="E681" s="5">
        <v>0.35</v>
      </c>
      <c r="F681" s="5">
        <f t="array" ref="F681">PERCENTILE(IF('BHH Data'!$A$2:$A$883=$A681,IF('BHH Data'!$E$2:$E$883=D681,'BHH Data'!$G$2:$G$883)),$E681)</f>
        <v>9.1959940633801089</v>
      </c>
      <c r="G681" s="5">
        <f t="array" ref="G681">PERCENTILE(IF('BHH Data'!$A$2:$A$883=$A681,IF('BHH Data'!$E$2:$E$883=D681,'BHH Data'!$H$2:$H$883)),$E681)</f>
        <v>-98.191208857609823</v>
      </c>
      <c r="H681" s="8" t="s">
        <v>267</v>
      </c>
    </row>
    <row r="682" spans="1:8" x14ac:dyDescent="0.25">
      <c r="A682" s="4" t="s">
        <v>65</v>
      </c>
      <c r="B682" s="4" t="s">
        <v>18</v>
      </c>
      <c r="C682" s="4" t="s">
        <v>2</v>
      </c>
      <c r="D682" s="4">
        <v>8</v>
      </c>
      <c r="E682" s="5">
        <v>0.4</v>
      </c>
      <c r="F682" s="5">
        <f t="array" ref="F682">PERCENTILE(IF('BHH Data'!$A$2:$A$883=$A682,IF('BHH Data'!$E$2:$E$883=D682,'BHH Data'!$G$2:$G$883)),$E682)</f>
        <v>9.2345100927363823</v>
      </c>
      <c r="G682" s="5">
        <f t="array" ref="G682">PERCENTILE(IF('BHH Data'!$A$2:$A$883=$A682,IF('BHH Data'!$E$2:$E$883=D682,'BHH Data'!$H$2:$H$883)),$E682)</f>
        <v>-98.131491385747978</v>
      </c>
      <c r="H682" s="8" t="s">
        <v>267</v>
      </c>
    </row>
    <row r="683" spans="1:8" x14ac:dyDescent="0.25">
      <c r="A683" s="4" t="s">
        <v>65</v>
      </c>
      <c r="B683" s="4" t="s">
        <v>18</v>
      </c>
      <c r="C683" s="4" t="s">
        <v>2</v>
      </c>
      <c r="D683" s="4">
        <v>8</v>
      </c>
      <c r="E683" s="5">
        <v>0.45</v>
      </c>
      <c r="F683" s="5">
        <f t="array" ref="F683">PERCENTILE(IF('BHH Data'!$A$2:$A$883=$A683,IF('BHH Data'!$E$2:$E$883=D683,'BHH Data'!$G$2:$G$883)),$E683)</f>
        <v>9.2730261220926558</v>
      </c>
      <c r="G683" s="5">
        <f t="array" ref="G683">PERCENTILE(IF('BHH Data'!$A$2:$A$883=$A683,IF('BHH Data'!$E$2:$E$883=D683,'BHH Data'!$H$2:$H$883)),$E683)</f>
        <v>-98.071773913886148</v>
      </c>
      <c r="H683" s="8" t="s">
        <v>267</v>
      </c>
    </row>
    <row r="684" spans="1:8" x14ac:dyDescent="0.25">
      <c r="A684" s="4" t="s">
        <v>65</v>
      </c>
      <c r="B684" s="4" t="s">
        <v>18</v>
      </c>
      <c r="C684" s="4" t="s">
        <v>2</v>
      </c>
      <c r="D684" s="4">
        <v>8</v>
      </c>
      <c r="E684" s="5">
        <v>0.5</v>
      </c>
      <c r="F684" s="5">
        <f t="array" ref="F684">PERCENTILE(IF('BHH Data'!$A$2:$A$883=$A684,IF('BHH Data'!$E$2:$E$883=D684,'BHH Data'!$G$2:$G$883)),$E684)</f>
        <v>9.3115421514489292</v>
      </c>
      <c r="G684" s="5">
        <f t="array" ref="G684">PERCENTILE(IF('BHH Data'!$A$2:$A$883=$A684,IF('BHH Data'!$E$2:$E$883=D684,'BHH Data'!$H$2:$H$883)),$E684)</f>
        <v>-98.012056442024303</v>
      </c>
      <c r="H684" s="8" t="s">
        <v>267</v>
      </c>
    </row>
    <row r="685" spans="1:8" x14ac:dyDescent="0.25">
      <c r="A685" s="4" t="s">
        <v>65</v>
      </c>
      <c r="B685" s="4" t="s">
        <v>18</v>
      </c>
      <c r="C685" s="4" t="s">
        <v>2</v>
      </c>
      <c r="D685" s="4">
        <v>8</v>
      </c>
      <c r="E685" s="5">
        <v>0.55000000000000004</v>
      </c>
      <c r="F685" s="5">
        <f t="array" ref="F685">PERCENTILE(IF('BHH Data'!$A$2:$A$883=$A685,IF('BHH Data'!$E$2:$E$883=D685,'BHH Data'!$G$2:$G$883)),$E685)</f>
        <v>9.3500581808052026</v>
      </c>
      <c r="G685" s="5">
        <f t="array" ref="G685">PERCENTILE(IF('BHH Data'!$A$2:$A$883=$A685,IF('BHH Data'!$E$2:$E$883=D685,'BHH Data'!$H$2:$H$883)),$E685)</f>
        <v>-97.952338970162458</v>
      </c>
      <c r="H685" s="8" t="s">
        <v>267</v>
      </c>
    </row>
    <row r="686" spans="1:8" x14ac:dyDescent="0.25">
      <c r="A686" s="4" t="s">
        <v>65</v>
      </c>
      <c r="B686" s="4" t="s">
        <v>18</v>
      </c>
      <c r="C686" s="4" t="s">
        <v>2</v>
      </c>
      <c r="D686" s="4">
        <v>8</v>
      </c>
      <c r="E686" s="5">
        <v>0.6</v>
      </c>
      <c r="F686" s="5">
        <f t="array" ref="F686">PERCENTILE(IF('BHH Data'!$A$2:$A$883=$A686,IF('BHH Data'!$E$2:$E$883=D686,'BHH Data'!$G$2:$G$883)),$E686)</f>
        <v>9.388574210161476</v>
      </c>
      <c r="G686" s="5">
        <f t="array" ref="G686">PERCENTILE(IF('BHH Data'!$A$2:$A$883=$A686,IF('BHH Data'!$E$2:$E$883=D686,'BHH Data'!$H$2:$H$883)),$E686)</f>
        <v>-97.892621498300628</v>
      </c>
      <c r="H686" s="8" t="s">
        <v>267</v>
      </c>
    </row>
    <row r="687" spans="1:8" x14ac:dyDescent="0.25">
      <c r="A687" s="4" t="s">
        <v>65</v>
      </c>
      <c r="B687" s="4" t="s">
        <v>18</v>
      </c>
      <c r="C687" s="4" t="s">
        <v>2</v>
      </c>
      <c r="D687" s="4">
        <v>8</v>
      </c>
      <c r="E687" s="5">
        <v>0.65</v>
      </c>
      <c r="F687" s="5">
        <f t="array" ref="F687">PERCENTILE(IF('BHH Data'!$A$2:$A$883=$A687,IF('BHH Data'!$E$2:$E$883=D687,'BHH Data'!$G$2:$G$883)),$E687)</f>
        <v>9.4270902395177494</v>
      </c>
      <c r="G687" s="5">
        <f t="array" ref="G687">PERCENTILE(IF('BHH Data'!$A$2:$A$883=$A687,IF('BHH Data'!$E$2:$E$883=D687,'BHH Data'!$H$2:$H$883)),$E687)</f>
        <v>-97.832904026438783</v>
      </c>
      <c r="H687" s="8" t="s">
        <v>267</v>
      </c>
    </row>
    <row r="688" spans="1:8" x14ac:dyDescent="0.25">
      <c r="A688" s="4" t="s">
        <v>65</v>
      </c>
      <c r="B688" s="4" t="s">
        <v>18</v>
      </c>
      <c r="C688" s="4" t="s">
        <v>2</v>
      </c>
      <c r="D688" s="4">
        <v>8</v>
      </c>
      <c r="E688" s="5">
        <v>0.7</v>
      </c>
      <c r="F688" s="5">
        <f t="array" ref="F688">PERCENTILE(IF('BHH Data'!$A$2:$A$883=$A688,IF('BHH Data'!$E$2:$E$883=D688,'BHH Data'!$G$2:$G$883)),$E688)</f>
        <v>9.467404564302031</v>
      </c>
      <c r="G688" s="5">
        <f t="array" ref="G688">PERCENTILE(IF('BHH Data'!$A$2:$A$883=$A688,IF('BHH Data'!$E$2:$E$883=D688,'BHH Data'!$H$2:$H$883)),$E688)</f>
        <v>-97.632379207684053</v>
      </c>
      <c r="H688" s="8" t="s">
        <v>267</v>
      </c>
    </row>
    <row r="689" spans="1:8" x14ac:dyDescent="0.25">
      <c r="A689" s="4" t="s">
        <v>65</v>
      </c>
      <c r="B689" s="4" t="s">
        <v>18</v>
      </c>
      <c r="C689" s="4" t="s">
        <v>2</v>
      </c>
      <c r="D689" s="4">
        <v>8</v>
      </c>
      <c r="E689" s="5">
        <v>0.75</v>
      </c>
      <c r="F689" s="5">
        <f t="array" ref="F689">PERCENTILE(IF('BHH Data'!$A$2:$A$883=$A689,IF('BHH Data'!$E$2:$E$883=D689,'BHH Data'!$G$2:$G$883)),$E689)</f>
        <v>9.5086180368003159</v>
      </c>
      <c r="G689" s="5">
        <f t="array" ref="G689">PERCENTILE(IF('BHH Data'!$A$2:$A$883=$A689,IF('BHH Data'!$E$2:$E$883=D689,'BHH Data'!$H$2:$H$883)),$E689)</f>
        <v>-97.361450715482889</v>
      </c>
      <c r="H689" s="8" t="s">
        <v>267</v>
      </c>
    </row>
    <row r="690" spans="1:8" x14ac:dyDescent="0.25">
      <c r="A690" s="4" t="s">
        <v>65</v>
      </c>
      <c r="B690" s="4" t="s">
        <v>18</v>
      </c>
      <c r="C690" s="4" t="s">
        <v>2</v>
      </c>
      <c r="D690" s="4">
        <v>8</v>
      </c>
      <c r="E690" s="5">
        <v>0.8</v>
      </c>
      <c r="F690" s="5">
        <f t="array" ref="F690">PERCENTILE(IF('BHH Data'!$A$2:$A$883=$A690,IF('BHH Data'!$E$2:$E$883=D690,'BHH Data'!$G$2:$G$883)),$E690)</f>
        <v>9.5498315092986008</v>
      </c>
      <c r="G690" s="5">
        <f t="array" ref="G690">PERCENTILE(IF('BHH Data'!$A$2:$A$883=$A690,IF('BHH Data'!$E$2:$E$883=D690,'BHH Data'!$H$2:$H$883)),$E690)</f>
        <v>-97.090522223281724</v>
      </c>
      <c r="H690" s="8" t="s">
        <v>267</v>
      </c>
    </row>
    <row r="691" spans="1:8" x14ac:dyDescent="0.25">
      <c r="A691" s="4" t="s">
        <v>65</v>
      </c>
      <c r="B691" s="4" t="s">
        <v>18</v>
      </c>
      <c r="C691" s="4" t="s">
        <v>2</v>
      </c>
      <c r="D691" s="4">
        <v>8</v>
      </c>
      <c r="E691" s="5">
        <v>0.85</v>
      </c>
      <c r="F691" s="5">
        <f t="array" ref="F691">PERCENTILE(IF('BHH Data'!$A$2:$A$883=$A691,IF('BHH Data'!$E$2:$E$883=D691,'BHH Data'!$G$2:$G$883)),$E691)</f>
        <v>9.5910449817968857</v>
      </c>
      <c r="G691" s="5">
        <f t="array" ref="G691">PERCENTILE(IF('BHH Data'!$A$2:$A$883=$A691,IF('BHH Data'!$E$2:$E$883=D691,'BHH Data'!$H$2:$H$883)),$E691)</f>
        <v>-96.819593731080559</v>
      </c>
      <c r="H691" s="8" t="s">
        <v>267</v>
      </c>
    </row>
    <row r="692" spans="1:8" x14ac:dyDescent="0.25">
      <c r="A692" s="4" t="s">
        <v>65</v>
      </c>
      <c r="B692" s="4" t="s">
        <v>18</v>
      </c>
      <c r="C692" s="4" t="s">
        <v>2</v>
      </c>
      <c r="D692" s="4">
        <v>8</v>
      </c>
      <c r="E692" s="5">
        <v>0.9</v>
      </c>
      <c r="F692" s="5">
        <f t="array" ref="F692">PERCENTILE(IF('BHH Data'!$A$2:$A$883=$A692,IF('BHH Data'!$E$2:$E$883=D692,'BHH Data'!$G$2:$G$883)),$E692)</f>
        <v>9.6322584542951724</v>
      </c>
      <c r="G692" s="5">
        <f t="array" ref="G692">PERCENTILE(IF('BHH Data'!$A$2:$A$883=$A692,IF('BHH Data'!$E$2:$E$883=D692,'BHH Data'!$H$2:$H$883)),$E692)</f>
        <v>-96.54866523887938</v>
      </c>
      <c r="H692" s="8" t="s">
        <v>267</v>
      </c>
    </row>
    <row r="693" spans="1:8" x14ac:dyDescent="0.25">
      <c r="A693" s="4" t="s">
        <v>65</v>
      </c>
      <c r="B693" s="4" t="s">
        <v>18</v>
      </c>
      <c r="C693" s="4" t="s">
        <v>2</v>
      </c>
      <c r="D693" s="4">
        <v>8</v>
      </c>
      <c r="E693" s="5">
        <v>0.95</v>
      </c>
      <c r="F693" s="5">
        <f t="array" ref="F693">PERCENTILE(IF('BHH Data'!$A$2:$A$883=$A693,IF('BHH Data'!$E$2:$E$883=D693,'BHH Data'!$G$2:$G$883)),$E693)</f>
        <v>9.6734719267934572</v>
      </c>
      <c r="G693" s="5">
        <f t="array" ref="G693">PERCENTILE(IF('BHH Data'!$A$2:$A$883=$A693,IF('BHH Data'!$E$2:$E$883=D693,'BHH Data'!$H$2:$H$883)),$E693)</f>
        <v>-96.277736746678215</v>
      </c>
      <c r="H693" s="8" t="s">
        <v>267</v>
      </c>
    </row>
    <row r="694" spans="1:8" x14ac:dyDescent="0.25">
      <c r="A694" s="4" t="s">
        <v>65</v>
      </c>
      <c r="B694" s="4" t="s">
        <v>18</v>
      </c>
      <c r="C694" s="4" t="s">
        <v>2</v>
      </c>
      <c r="D694" s="4">
        <v>8</v>
      </c>
      <c r="E694" s="5">
        <v>1</v>
      </c>
      <c r="F694" s="5">
        <f t="array" ref="F694">PERCENTILE(IF('BHH Data'!$A$2:$A$883=$A694,IF('BHH Data'!$E$2:$E$883=D694,'BHH Data'!$G$2:$G$883)),$E694)</f>
        <v>9.7146853992917421</v>
      </c>
      <c r="G694" s="5">
        <f t="array" ref="G694">PERCENTILE(IF('BHH Data'!$A$2:$A$883=$A694,IF('BHH Data'!$E$2:$E$883=D694,'BHH Data'!$H$2:$H$883)),$E694)</f>
        <v>-96.00680825447705</v>
      </c>
      <c r="H694" s="8" t="s">
        <v>267</v>
      </c>
    </row>
    <row r="695" spans="1:8" x14ac:dyDescent="0.25">
      <c r="A695" s="4" t="s">
        <v>82</v>
      </c>
      <c r="B695" s="4" t="s">
        <v>18</v>
      </c>
      <c r="C695" s="4" t="s">
        <v>2</v>
      </c>
      <c r="D695" s="4">
        <v>2</v>
      </c>
      <c r="E695" s="5">
        <v>0</v>
      </c>
      <c r="F695" s="5">
        <v>7.2913049474823142</v>
      </c>
      <c r="G695" s="5">
        <v>-104.31010231680511</v>
      </c>
      <c r="H695" s="8" t="s">
        <v>267</v>
      </c>
    </row>
    <row r="696" spans="1:8" x14ac:dyDescent="0.25">
      <c r="A696" s="4" t="s">
        <v>82</v>
      </c>
      <c r="B696" s="4" t="s">
        <v>18</v>
      </c>
      <c r="C696" s="4" t="s">
        <v>2</v>
      </c>
      <c r="D696" s="4">
        <v>2</v>
      </c>
      <c r="E696" s="5">
        <v>0.05</v>
      </c>
      <c r="F696" s="5">
        <v>7.429373712515698</v>
      </c>
      <c r="G696" s="5">
        <v>-104.00252557920129</v>
      </c>
      <c r="H696" s="8" t="s">
        <v>267</v>
      </c>
    </row>
    <row r="697" spans="1:8" x14ac:dyDescent="0.25">
      <c r="A697" s="4" t="s">
        <v>82</v>
      </c>
      <c r="B697" s="4" t="s">
        <v>18</v>
      </c>
      <c r="C697" s="4" t="s">
        <v>2</v>
      </c>
      <c r="D697" s="4">
        <v>2</v>
      </c>
      <c r="E697" s="5">
        <v>0.1</v>
      </c>
      <c r="F697" s="5">
        <v>7.7686468476725761</v>
      </c>
      <c r="G697" s="5">
        <v>-103.69945548174201</v>
      </c>
      <c r="H697" s="8" t="s">
        <v>267</v>
      </c>
    </row>
    <row r="698" spans="1:8" x14ac:dyDescent="0.25">
      <c r="A698" s="4" t="s">
        <v>82</v>
      </c>
      <c r="B698" s="4" t="s">
        <v>18</v>
      </c>
      <c r="C698" s="4" t="s">
        <v>2</v>
      </c>
      <c r="D698" s="4">
        <v>2</v>
      </c>
      <c r="E698" s="5">
        <v>0.15</v>
      </c>
      <c r="F698" s="5">
        <v>9.2961504537266588</v>
      </c>
      <c r="G698" s="5">
        <v>-103.22418322261302</v>
      </c>
      <c r="H698" s="8" t="s">
        <v>267</v>
      </c>
    </row>
    <row r="699" spans="1:8" x14ac:dyDescent="0.25">
      <c r="A699" s="4" t="s">
        <v>82</v>
      </c>
      <c r="B699" s="4" t="s">
        <v>18</v>
      </c>
      <c r="C699" s="4" t="s">
        <v>2</v>
      </c>
      <c r="D699" s="4">
        <v>2</v>
      </c>
      <c r="E699" s="5">
        <v>0.2</v>
      </c>
      <c r="F699" s="5">
        <v>12.998910631451654</v>
      </c>
      <c r="G699" s="5">
        <v>-102.4</v>
      </c>
      <c r="H699" s="8" t="s">
        <v>267</v>
      </c>
    </row>
    <row r="700" spans="1:8" x14ac:dyDescent="0.25">
      <c r="A700" s="4" t="s">
        <v>82</v>
      </c>
      <c r="B700" s="4" t="s">
        <v>18</v>
      </c>
      <c r="C700" s="4" t="s">
        <v>2</v>
      </c>
      <c r="D700" s="4">
        <v>2</v>
      </c>
      <c r="E700" s="5">
        <v>0.25</v>
      </c>
      <c r="F700" s="5">
        <v>13.095474102147856</v>
      </c>
      <c r="G700" s="5">
        <v>-102.06394718299197</v>
      </c>
      <c r="H700" s="8" t="s">
        <v>267</v>
      </c>
    </row>
    <row r="701" spans="1:8" x14ac:dyDescent="0.25">
      <c r="A701" s="4" t="s">
        <v>82</v>
      </c>
      <c r="B701" s="4" t="s">
        <v>18</v>
      </c>
      <c r="C701" s="4" t="s">
        <v>2</v>
      </c>
      <c r="D701" s="4">
        <v>2</v>
      </c>
      <c r="E701" s="5">
        <v>0.3</v>
      </c>
      <c r="F701" s="5">
        <v>13.135852134517963</v>
      </c>
      <c r="G701" s="5">
        <v>-101.86890175300954</v>
      </c>
      <c r="H701" s="8" t="s">
        <v>267</v>
      </c>
    </row>
    <row r="702" spans="1:8" x14ac:dyDescent="0.25">
      <c r="A702" s="4" t="s">
        <v>82</v>
      </c>
      <c r="B702" s="4" t="s">
        <v>18</v>
      </c>
      <c r="C702" s="4" t="s">
        <v>2</v>
      </c>
      <c r="D702" s="4">
        <v>2</v>
      </c>
      <c r="E702" s="5">
        <v>0.35</v>
      </c>
      <c r="F702" s="5">
        <v>13.15782996624732</v>
      </c>
      <c r="G702" s="5">
        <v>-101.53940544652232</v>
      </c>
      <c r="H702" s="8" t="s">
        <v>267</v>
      </c>
    </row>
    <row r="703" spans="1:8" x14ac:dyDescent="0.25">
      <c r="A703" s="4" t="s">
        <v>82</v>
      </c>
      <c r="B703" s="4" t="s">
        <v>18</v>
      </c>
      <c r="C703" s="4" t="s">
        <v>2</v>
      </c>
      <c r="D703" s="4">
        <v>2</v>
      </c>
      <c r="E703" s="5">
        <v>0.4</v>
      </c>
      <c r="F703" s="5">
        <v>13.199192835021273</v>
      </c>
      <c r="G703" s="5">
        <v>-100.8</v>
      </c>
      <c r="H703" s="8" t="s">
        <v>267</v>
      </c>
    </row>
    <row r="704" spans="1:8" x14ac:dyDescent="0.25">
      <c r="A704" s="4" t="s">
        <v>82</v>
      </c>
      <c r="B704" s="4" t="s">
        <v>18</v>
      </c>
      <c r="C704" s="4" t="s">
        <v>2</v>
      </c>
      <c r="D704" s="4">
        <v>2</v>
      </c>
      <c r="E704" s="5">
        <v>0.45</v>
      </c>
      <c r="F704" s="5">
        <v>13.379775687872126</v>
      </c>
      <c r="G704" s="5">
        <v>-100.6745794413801</v>
      </c>
      <c r="H704" s="8" t="s">
        <v>267</v>
      </c>
    </row>
    <row r="705" spans="1:8" x14ac:dyDescent="0.25">
      <c r="A705" s="4" t="s">
        <v>82</v>
      </c>
      <c r="B705" s="4" t="s">
        <v>18</v>
      </c>
      <c r="C705" s="4" t="s">
        <v>2</v>
      </c>
      <c r="D705" s="4">
        <v>2</v>
      </c>
      <c r="E705" s="5">
        <v>0.5</v>
      </c>
      <c r="F705" s="5">
        <v>14.076463515018421</v>
      </c>
      <c r="G705" s="5">
        <v>-100.26829178198224</v>
      </c>
      <c r="H705" s="8" t="s">
        <v>267</v>
      </c>
    </row>
    <row r="706" spans="1:8" x14ac:dyDescent="0.25">
      <c r="A706" s="4" t="s">
        <v>82</v>
      </c>
      <c r="B706" s="4" t="s">
        <v>18</v>
      </c>
      <c r="C706" s="4" t="s">
        <v>2</v>
      </c>
      <c r="D706" s="4">
        <v>2</v>
      </c>
      <c r="E706" s="5">
        <v>0.55000000000000004</v>
      </c>
      <c r="F706" s="5">
        <v>14.767481239487424</v>
      </c>
      <c r="G706" s="5">
        <v>-99.849840941951868</v>
      </c>
      <c r="H706" s="8" t="s">
        <v>267</v>
      </c>
    </row>
    <row r="707" spans="1:8" x14ac:dyDescent="0.25">
      <c r="A707" s="4" t="s">
        <v>82</v>
      </c>
      <c r="B707" s="4" t="s">
        <v>18</v>
      </c>
      <c r="C707" s="4" t="s">
        <v>2</v>
      </c>
      <c r="D707" s="4">
        <v>2</v>
      </c>
      <c r="E707" s="5">
        <v>0.6</v>
      </c>
      <c r="F707" s="5">
        <v>14.931053784306398</v>
      </c>
      <c r="G707" s="5">
        <v>-99.687930841434422</v>
      </c>
      <c r="H707" s="8" t="s">
        <v>267</v>
      </c>
    </row>
    <row r="708" spans="1:8" x14ac:dyDescent="0.25">
      <c r="A708" s="4" t="s">
        <v>82</v>
      </c>
      <c r="B708" s="4" t="s">
        <v>18</v>
      </c>
      <c r="C708" s="4" t="s">
        <v>2</v>
      </c>
      <c r="D708" s="4">
        <v>2</v>
      </c>
      <c r="E708" s="5">
        <v>0.65</v>
      </c>
      <c r="F708" s="5">
        <v>15.057763446076599</v>
      </c>
      <c r="G708" s="5">
        <v>-99.430429948708635</v>
      </c>
      <c r="H708" s="8" t="s">
        <v>267</v>
      </c>
    </row>
    <row r="709" spans="1:8" x14ac:dyDescent="0.25">
      <c r="A709" s="4" t="s">
        <v>82</v>
      </c>
      <c r="B709" s="4" t="s">
        <v>18</v>
      </c>
      <c r="C709" s="4" t="s">
        <v>2</v>
      </c>
      <c r="D709" s="4">
        <v>2</v>
      </c>
      <c r="E709" s="5">
        <v>0.7</v>
      </c>
      <c r="F709" s="5">
        <v>15.20053880132652</v>
      </c>
      <c r="G709" s="5">
        <v>-99.322298158900026</v>
      </c>
      <c r="H709" s="8" t="s">
        <v>267</v>
      </c>
    </row>
    <row r="710" spans="1:8" x14ac:dyDescent="0.25">
      <c r="A710" s="4" t="s">
        <v>82</v>
      </c>
      <c r="B710" s="4" t="s">
        <v>18</v>
      </c>
      <c r="C710" s="4" t="s">
        <v>2</v>
      </c>
      <c r="D710" s="4">
        <v>2</v>
      </c>
      <c r="E710" s="5">
        <v>0.75</v>
      </c>
      <c r="F710" s="5">
        <v>15.329965053726593</v>
      </c>
      <c r="G710" s="5">
        <v>-99.201639207159317</v>
      </c>
      <c r="H710" s="8" t="s">
        <v>267</v>
      </c>
    </row>
    <row r="711" spans="1:8" x14ac:dyDescent="0.25">
      <c r="A711" s="4" t="s">
        <v>82</v>
      </c>
      <c r="B711" s="4" t="s">
        <v>18</v>
      </c>
      <c r="C711" s="4" t="s">
        <v>2</v>
      </c>
      <c r="D711" s="4">
        <v>2</v>
      </c>
      <c r="E711" s="5">
        <v>0.8</v>
      </c>
      <c r="F711" s="5">
        <v>15.416627406947256</v>
      </c>
      <c r="G711" s="5">
        <v>-98.906556828637292</v>
      </c>
      <c r="H711" s="8" t="s">
        <v>267</v>
      </c>
    </row>
    <row r="712" spans="1:8" x14ac:dyDescent="0.25">
      <c r="A712" s="4" t="s">
        <v>82</v>
      </c>
      <c r="B712" s="4" t="s">
        <v>18</v>
      </c>
      <c r="C712" s="4" t="s">
        <v>2</v>
      </c>
      <c r="D712" s="4">
        <v>2</v>
      </c>
      <c r="E712" s="5">
        <v>0.85</v>
      </c>
      <c r="F712" s="5">
        <v>15.554156851736813</v>
      </c>
      <c r="G712" s="5">
        <v>-98.898668693866881</v>
      </c>
      <c r="H712" s="8" t="s">
        <v>267</v>
      </c>
    </row>
    <row r="713" spans="1:8" x14ac:dyDescent="0.25">
      <c r="A713" s="4" t="s">
        <v>82</v>
      </c>
      <c r="B713" s="4" t="s">
        <v>18</v>
      </c>
      <c r="C713" s="4" t="s">
        <v>2</v>
      </c>
      <c r="D713" s="4">
        <v>2</v>
      </c>
      <c r="E713" s="5">
        <v>0.9</v>
      </c>
      <c r="F713" s="5">
        <v>15.899999999999999</v>
      </c>
      <c r="G713" s="5">
        <v>-98.527968986218781</v>
      </c>
      <c r="H713" s="8" t="s">
        <v>267</v>
      </c>
    </row>
    <row r="714" spans="1:8" x14ac:dyDescent="0.25">
      <c r="A714" s="4" t="s">
        <v>82</v>
      </c>
      <c r="B714" s="4" t="s">
        <v>18</v>
      </c>
      <c r="C714" s="4" t="s">
        <v>2</v>
      </c>
      <c r="D714" s="4">
        <v>2</v>
      </c>
      <c r="E714" s="5">
        <v>0.95</v>
      </c>
      <c r="F714" s="5">
        <v>16.675000000000001</v>
      </c>
      <c r="G714" s="5">
        <v>-96.81615526844098</v>
      </c>
      <c r="H714" s="8" t="s">
        <v>267</v>
      </c>
    </row>
    <row r="715" spans="1:8" x14ac:dyDescent="0.25">
      <c r="A715" s="4" t="s">
        <v>82</v>
      </c>
      <c r="B715" s="4" t="s">
        <v>18</v>
      </c>
      <c r="C715" s="4" t="s">
        <v>2</v>
      </c>
      <c r="D715" s="4">
        <v>2</v>
      </c>
      <c r="E715" s="5">
        <v>1</v>
      </c>
      <c r="F715" s="5">
        <v>18.100000000000001</v>
      </c>
      <c r="G715" s="5">
        <v>-92.78492510328141</v>
      </c>
      <c r="H715" s="8" t="s">
        <v>267</v>
      </c>
    </row>
    <row r="716" spans="1:8" x14ac:dyDescent="0.25">
      <c r="A716" s="4" t="s">
        <v>82</v>
      </c>
      <c r="B716" s="4" t="s">
        <v>18</v>
      </c>
      <c r="C716" s="4" t="s">
        <v>2</v>
      </c>
      <c r="D716" s="4">
        <v>5</v>
      </c>
      <c r="E716" s="5">
        <v>0</v>
      </c>
      <c r="F716" s="5">
        <v>7.3020391133019782</v>
      </c>
      <c r="G716" s="5">
        <v>-99.8</v>
      </c>
      <c r="H716" s="8" t="s">
        <v>267</v>
      </c>
    </row>
    <row r="717" spans="1:8" x14ac:dyDescent="0.25">
      <c r="A717" s="4" t="s">
        <v>82</v>
      </c>
      <c r="B717" s="4" t="s">
        <v>18</v>
      </c>
      <c r="C717" s="4" t="s">
        <v>2</v>
      </c>
      <c r="D717" s="4">
        <v>5</v>
      </c>
      <c r="E717" s="5">
        <v>0.05</v>
      </c>
      <c r="F717" s="5">
        <v>7.8528879139232117</v>
      </c>
      <c r="G717" s="5">
        <v>-99.72</v>
      </c>
      <c r="H717" s="8" t="s">
        <v>267</v>
      </c>
    </row>
    <row r="718" spans="1:8" x14ac:dyDescent="0.25">
      <c r="A718" s="4" t="s">
        <v>82</v>
      </c>
      <c r="B718" s="4" t="s">
        <v>18</v>
      </c>
      <c r="C718" s="4" t="s">
        <v>2</v>
      </c>
      <c r="D718" s="4">
        <v>5</v>
      </c>
      <c r="E718" s="5">
        <v>0.1</v>
      </c>
      <c r="F718" s="5">
        <v>8.4037367145444453</v>
      </c>
      <c r="G718" s="5">
        <v>-99.64</v>
      </c>
      <c r="H718" s="8" t="s">
        <v>267</v>
      </c>
    </row>
    <row r="719" spans="1:8" x14ac:dyDescent="0.25">
      <c r="A719" s="4" t="s">
        <v>82</v>
      </c>
      <c r="B719" s="4" t="s">
        <v>18</v>
      </c>
      <c r="C719" s="4" t="s">
        <v>2</v>
      </c>
      <c r="D719" s="4">
        <v>5</v>
      </c>
      <c r="E719" s="5">
        <v>0.15</v>
      </c>
      <c r="F719" s="5">
        <v>8.7278710434866316</v>
      </c>
      <c r="G719" s="5">
        <v>-99.535738879941391</v>
      </c>
      <c r="H719" s="8" t="s">
        <v>267</v>
      </c>
    </row>
    <row r="720" spans="1:8" x14ac:dyDescent="0.25">
      <c r="A720" s="4" t="s">
        <v>82</v>
      </c>
      <c r="B720" s="4" t="s">
        <v>18</v>
      </c>
      <c r="C720" s="4" t="s">
        <v>2</v>
      </c>
      <c r="D720" s="4">
        <v>5</v>
      </c>
      <c r="E720" s="5">
        <v>0.2</v>
      </c>
      <c r="F720" s="5">
        <v>8.8252909007497706</v>
      </c>
      <c r="G720" s="5">
        <v>-99.407216639824199</v>
      </c>
      <c r="H720" s="8" t="s">
        <v>267</v>
      </c>
    </row>
    <row r="721" spans="1:8" x14ac:dyDescent="0.25">
      <c r="A721" s="4" t="s">
        <v>82</v>
      </c>
      <c r="B721" s="4" t="s">
        <v>18</v>
      </c>
      <c r="C721" s="4" t="s">
        <v>2</v>
      </c>
      <c r="D721" s="4">
        <v>5</v>
      </c>
      <c r="E721" s="5">
        <v>0.25</v>
      </c>
      <c r="F721" s="5">
        <v>8.9227107580129097</v>
      </c>
      <c r="G721" s="5">
        <v>-99.278694399707007</v>
      </c>
      <c r="H721" s="8" t="s">
        <v>267</v>
      </c>
    </row>
    <row r="722" spans="1:8" x14ac:dyDescent="0.25">
      <c r="A722" s="4" t="s">
        <v>82</v>
      </c>
      <c r="B722" s="4" t="s">
        <v>18</v>
      </c>
      <c r="C722" s="4" t="s">
        <v>2</v>
      </c>
      <c r="D722" s="4">
        <v>5</v>
      </c>
      <c r="E722" s="5">
        <v>0.3</v>
      </c>
      <c r="F722" s="5">
        <v>9.1536264548077462</v>
      </c>
      <c r="G722" s="5">
        <v>-99.086756163493433</v>
      </c>
      <c r="H722" s="8" t="s">
        <v>267</v>
      </c>
    </row>
    <row r="723" spans="1:8" x14ac:dyDescent="0.25">
      <c r="A723" s="4" t="s">
        <v>82</v>
      </c>
      <c r="B723" s="4" t="s">
        <v>18</v>
      </c>
      <c r="C723" s="4" t="s">
        <v>2</v>
      </c>
      <c r="D723" s="4">
        <v>5</v>
      </c>
      <c r="E723" s="5">
        <v>0.35</v>
      </c>
      <c r="F723" s="5">
        <v>9.3845421516025826</v>
      </c>
      <c r="G723" s="5">
        <v>-98.89481792727986</v>
      </c>
      <c r="H723" s="8" t="s">
        <v>267</v>
      </c>
    </row>
    <row r="724" spans="1:8" x14ac:dyDescent="0.25">
      <c r="A724" s="4" t="s">
        <v>82</v>
      </c>
      <c r="B724" s="4" t="s">
        <v>18</v>
      </c>
      <c r="C724" s="4" t="s">
        <v>2</v>
      </c>
      <c r="D724" s="4">
        <v>5</v>
      </c>
      <c r="E724" s="5">
        <v>0.4</v>
      </c>
      <c r="F724" s="5">
        <v>9.5051618980122949</v>
      </c>
      <c r="G724" s="5">
        <v>-98.77884880917307</v>
      </c>
      <c r="H724" s="8" t="s">
        <v>267</v>
      </c>
    </row>
    <row r="725" spans="1:8" x14ac:dyDescent="0.25">
      <c r="A725" s="4" t="s">
        <v>82</v>
      </c>
      <c r="B725" s="4" t="s">
        <v>18</v>
      </c>
      <c r="C725" s="4" t="s">
        <v>2</v>
      </c>
      <c r="D725" s="4">
        <v>5</v>
      </c>
      <c r="E725" s="5">
        <v>0.45</v>
      </c>
      <c r="F725" s="5">
        <v>9.515485694036883</v>
      </c>
      <c r="G725" s="5">
        <v>-98.738848809173064</v>
      </c>
      <c r="H725" s="8" t="s">
        <v>267</v>
      </c>
    </row>
    <row r="726" spans="1:8" x14ac:dyDescent="0.25">
      <c r="A726" s="4" t="s">
        <v>82</v>
      </c>
      <c r="B726" s="4" t="s">
        <v>18</v>
      </c>
      <c r="C726" s="4" t="s">
        <v>2</v>
      </c>
      <c r="D726" s="4">
        <v>5</v>
      </c>
      <c r="E726" s="5">
        <v>0.5</v>
      </c>
      <c r="F726" s="5">
        <v>9.5258094900614712</v>
      </c>
      <c r="G726" s="5">
        <v>-98.698848809173057</v>
      </c>
      <c r="H726" s="8" t="s">
        <v>267</v>
      </c>
    </row>
    <row r="727" spans="1:8" x14ac:dyDescent="0.25">
      <c r="A727" s="4" t="s">
        <v>82</v>
      </c>
      <c r="B727" s="4" t="s">
        <v>18</v>
      </c>
      <c r="C727" s="4" t="s">
        <v>2</v>
      </c>
      <c r="D727" s="4">
        <v>5</v>
      </c>
      <c r="E727" s="5">
        <v>0.55000000000000004</v>
      </c>
      <c r="F727" s="5">
        <v>10.235485694036884</v>
      </c>
      <c r="G727" s="5">
        <v>-98.672270862967153</v>
      </c>
      <c r="H727" s="8" t="s">
        <v>267</v>
      </c>
    </row>
    <row r="728" spans="1:8" x14ac:dyDescent="0.25">
      <c r="A728" s="4" t="s">
        <v>82</v>
      </c>
      <c r="B728" s="4" t="s">
        <v>18</v>
      </c>
      <c r="C728" s="4" t="s">
        <v>2</v>
      </c>
      <c r="D728" s="4">
        <v>5</v>
      </c>
      <c r="E728" s="5">
        <v>0.6</v>
      </c>
      <c r="F728" s="5">
        <v>10.945161898012294</v>
      </c>
      <c r="G728" s="5">
        <v>-98.645692916761249</v>
      </c>
      <c r="H728" s="8" t="s">
        <v>267</v>
      </c>
    </row>
    <row r="729" spans="1:8" x14ac:dyDescent="0.25">
      <c r="A729" s="4" t="s">
        <v>82</v>
      </c>
      <c r="B729" s="4" t="s">
        <v>18</v>
      </c>
      <c r="C729" s="4" t="s">
        <v>2</v>
      </c>
      <c r="D729" s="4">
        <v>5</v>
      </c>
      <c r="E729" s="5">
        <v>0.65</v>
      </c>
      <c r="F729" s="5">
        <v>11.319153932478971</v>
      </c>
      <c r="G729" s="5">
        <v>-98.501505661949253</v>
      </c>
      <c r="H729" s="8" t="s">
        <v>267</v>
      </c>
    </row>
    <row r="730" spans="1:8" x14ac:dyDescent="0.25">
      <c r="A730" s="4" t="s">
        <v>82</v>
      </c>
      <c r="B730" s="4" t="s">
        <v>18</v>
      </c>
      <c r="C730" s="4" t="s">
        <v>2</v>
      </c>
      <c r="D730" s="4">
        <v>5</v>
      </c>
      <c r="E730" s="5">
        <v>0.7</v>
      </c>
      <c r="F730" s="5">
        <v>11.35746179743691</v>
      </c>
      <c r="G730" s="5">
        <v>-98.239709098531151</v>
      </c>
      <c r="H730" s="8" t="s">
        <v>267</v>
      </c>
    </row>
    <row r="731" spans="1:8" x14ac:dyDescent="0.25">
      <c r="A731" s="4" t="s">
        <v>82</v>
      </c>
      <c r="B731" s="4" t="s">
        <v>18</v>
      </c>
      <c r="C731" s="4" t="s">
        <v>2</v>
      </c>
      <c r="D731" s="4">
        <v>5</v>
      </c>
      <c r="E731" s="5">
        <v>0.75</v>
      </c>
      <c r="F731" s="5">
        <v>11.39576966239485</v>
      </c>
      <c r="G731" s="5">
        <v>-97.977912535113049</v>
      </c>
      <c r="H731" s="8" t="s">
        <v>267</v>
      </c>
    </row>
    <row r="732" spans="1:8" x14ac:dyDescent="0.25">
      <c r="A732" s="4" t="s">
        <v>82</v>
      </c>
      <c r="B732" s="4" t="s">
        <v>18</v>
      </c>
      <c r="C732" s="4" t="s">
        <v>2</v>
      </c>
      <c r="D732" s="4">
        <v>5</v>
      </c>
      <c r="E732" s="5">
        <v>0.8</v>
      </c>
      <c r="F732" s="5">
        <v>11.627825262886708</v>
      </c>
      <c r="G732" s="5">
        <v>-97.195421171212743</v>
      </c>
      <c r="H732" s="8" t="s">
        <v>267</v>
      </c>
    </row>
    <row r="733" spans="1:8" x14ac:dyDescent="0.25">
      <c r="A733" s="4" t="s">
        <v>82</v>
      </c>
      <c r="B733" s="4" t="s">
        <v>18</v>
      </c>
      <c r="C733" s="4" t="s">
        <v>2</v>
      </c>
      <c r="D733" s="4">
        <v>5</v>
      </c>
      <c r="E733" s="5">
        <v>0.85</v>
      </c>
      <c r="F733" s="5">
        <v>11.859880863378564</v>
      </c>
      <c r="G733" s="5">
        <v>-96.412929807312437</v>
      </c>
      <c r="H733" s="8" t="s">
        <v>267</v>
      </c>
    </row>
    <row r="734" spans="1:8" x14ac:dyDescent="0.25">
      <c r="A734" s="4" t="s">
        <v>82</v>
      </c>
      <c r="B734" s="4" t="s">
        <v>18</v>
      </c>
      <c r="C734" s="4" t="s">
        <v>2</v>
      </c>
      <c r="D734" s="4">
        <v>5</v>
      </c>
      <c r="E734" s="5">
        <v>0.9</v>
      </c>
      <c r="F734" s="5">
        <v>12.010647406659533</v>
      </c>
      <c r="G734" s="5">
        <v>-95.258425890900597</v>
      </c>
      <c r="H734" s="8" t="s">
        <v>267</v>
      </c>
    </row>
    <row r="735" spans="1:8" x14ac:dyDescent="0.25">
      <c r="A735" s="4" t="s">
        <v>82</v>
      </c>
      <c r="B735" s="4" t="s">
        <v>18</v>
      </c>
      <c r="C735" s="4" t="s">
        <v>2</v>
      </c>
      <c r="D735" s="4">
        <v>5</v>
      </c>
      <c r="E735" s="5">
        <v>0.95</v>
      </c>
      <c r="F735" s="5">
        <v>12.080124892729614</v>
      </c>
      <c r="G735" s="5">
        <v>-93.731909421977235</v>
      </c>
      <c r="H735" s="8" t="s">
        <v>267</v>
      </c>
    </row>
    <row r="736" spans="1:8" x14ac:dyDescent="0.25">
      <c r="A736" s="4" t="s">
        <v>82</v>
      </c>
      <c r="B736" s="4" t="s">
        <v>18</v>
      </c>
      <c r="C736" s="4" t="s">
        <v>2</v>
      </c>
      <c r="D736" s="4">
        <v>5</v>
      </c>
      <c r="E736" s="5">
        <v>1</v>
      </c>
      <c r="F736" s="5">
        <v>12.149602378799695</v>
      </c>
      <c r="G736" s="5">
        <v>-92.20539295305386</v>
      </c>
      <c r="H736" s="8" t="s">
        <v>267</v>
      </c>
    </row>
  </sheetData>
  <autoFilter ref="A1:G736">
    <sortState ref="A380:G589">
      <sortCondition ref="D1:D736"/>
    </sortState>
  </autoFilter>
  <sortState ref="A2:G253">
    <sortCondition ref="D2:D253"/>
    <sortCondition ref="A2:A253"/>
    <sortCondition ref="E2:E253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8</vt:i4>
      </vt:variant>
    </vt:vector>
  </HeadingPairs>
  <TitlesOfParts>
    <vt:vector size="12" baseType="lpstr">
      <vt:lpstr>Cover</vt:lpstr>
      <vt:lpstr>Summary</vt:lpstr>
      <vt:lpstr>BHH Data</vt:lpstr>
      <vt:lpstr>BHH CDFs</vt:lpstr>
      <vt:lpstr>TRP Band I</vt:lpstr>
      <vt:lpstr>TRS Band I</vt:lpstr>
      <vt:lpstr>TRP Band II</vt:lpstr>
      <vt:lpstr>TRS Band II</vt:lpstr>
      <vt:lpstr>TRP Band V</vt:lpstr>
      <vt:lpstr>TRS Band V</vt:lpstr>
      <vt:lpstr>TRP Band VIII</vt:lpstr>
      <vt:lpstr>TRS Band VIII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2014-03-12T15:24:28Z</dcterms:created>
  <dcterms:modified xsi:type="dcterms:W3CDTF">2015-08-26T06:16:47Z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-1375772339</vt:i4>
  </property>
  <property fmtid="{D5CDD505-2E9C-101B-9397-08002B2CF9AE}" pid="4" name="_EmailSubject">
    <vt:lpwstr>Draft UTRA handset TRP/TRS summary (I, II, V, VIII)</vt:lpwstr>
  </property>
  <property fmtid="{D5CDD505-2E9C-101B-9397-08002B2CF9AE}" pid="5" name="_AuthorEmail">
    <vt:lpwstr>luis.anaya@vodafone.com</vt:lpwstr>
  </property>
  <property fmtid="{D5CDD505-2E9C-101B-9397-08002B2CF9AE}" pid="6" name="_AuthorEmailDisplayName">
    <vt:lpwstr>Anaya, Luis, Vodafone Group (lanayac)</vt:lpwstr>
  </property>
  <property fmtid="{D5CDD505-2E9C-101B-9397-08002B2CF9AE}" pid="7" name="_ReviewingToolsShownOnce">
    <vt:lpwstr/>
  </property>
</Properties>
</file>